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hlmr.sharepoint.com/sites/ST-Groen/Gedeelde documenten/01. Groen Onderhoud/06. Aanbesteding P1 Bomen Snoeien 2026/01. Bestek en bijlagen/bijlagen bestek 26-010/"/>
    </mc:Choice>
  </mc:AlternateContent>
  <xr:revisionPtr revIDLastSave="123" documentId="8_{2AE303AF-A9EA-4203-BDC1-A7CC59E9503E}" xr6:coauthVersionLast="47" xr6:coauthVersionMax="47" xr10:uidLastSave="{69CEE066-EC68-4B40-870A-77ADE753D00B}"/>
  <bookViews>
    <workbookView xWindow="-120" yWindow="-120" windowWidth="29040" windowHeight="17520" xr2:uid="{BB289319-B00E-4CE3-BCCC-6F9D2CC45973}"/>
  </bookViews>
  <sheets>
    <sheet name="Snoei Cyclus" sheetId="2" r:id="rId1"/>
    <sheet name="BVC Cyclu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3" i="2" l="1"/>
  <c r="D62" i="2"/>
  <c r="L59" i="2"/>
  <c r="D24" i="2"/>
  <c r="L22" i="2"/>
  <c r="H14" i="2"/>
  <c r="D104" i="2"/>
  <c r="L99" i="2"/>
  <c r="H94" i="2"/>
  <c r="L60" i="1"/>
  <c r="H64" i="1"/>
  <c r="D63" i="1"/>
  <c r="L43" i="1"/>
  <c r="H35" i="1"/>
  <c r="D45" i="1"/>
  <c r="L19" i="1"/>
  <c r="H14" i="1"/>
  <c r="D24" i="1"/>
</calcChain>
</file>

<file path=xl/sharedStrings.xml><?xml version="1.0" encoding="utf-8"?>
<sst xmlns="http://schemas.openxmlformats.org/spreadsheetml/2006/main" count="468" uniqueCount="133">
  <si>
    <t>BVC zone</t>
  </si>
  <si>
    <t>Aantal</t>
  </si>
  <si>
    <t>Zwanenburg</t>
  </si>
  <si>
    <t>Beinsdorp / Cruquius / Lisserbroek / Zwaanshoek</t>
  </si>
  <si>
    <t xml:space="preserve"> Nieuw-Vennep Getsewoud</t>
  </si>
  <si>
    <t>Vijfhuizen</t>
  </si>
  <si>
    <t>Lijnden / Boesingheliede</t>
  </si>
  <si>
    <t>Schiphol</t>
  </si>
  <si>
    <t>Hoofddorp West en Boseilanden</t>
  </si>
  <si>
    <t>Nieuw-Vennep West / Linquenda / Welgelegen</t>
  </si>
  <si>
    <t>Burgerveen / Leimuiderbrug / Weteringbrug</t>
  </si>
  <si>
    <t>Rijsenhout</t>
  </si>
  <si>
    <t>Badhoevedorp</t>
  </si>
  <si>
    <t>Hoofddorp Centrum en Omgeving</t>
  </si>
  <si>
    <t>Nieuw-Vennep Zuid en omgeving</t>
  </si>
  <si>
    <t>Abbenes / Buitenkaag</t>
  </si>
  <si>
    <t>BVC Cyclusjaar 1</t>
  </si>
  <si>
    <t>BVC Cyclusjaar 2</t>
  </si>
  <si>
    <t>BVC Cyclusjaar 3</t>
  </si>
  <si>
    <t xml:space="preserve">   Antoniushoeve</t>
  </si>
  <si>
    <t xml:space="preserve">   Bouwlust</t>
  </si>
  <si>
    <t xml:space="preserve">   Centrum</t>
  </si>
  <si>
    <t xml:space="preserve">   Dijk</t>
  </si>
  <si>
    <t xml:space="preserve">   Nieuwe Meer</t>
  </si>
  <si>
    <t xml:space="preserve">   Noordoost</t>
  </si>
  <si>
    <t xml:space="preserve">   Noordwest</t>
  </si>
  <si>
    <t xml:space="preserve">   Omgeving</t>
  </si>
  <si>
    <t xml:space="preserve">   Oost</t>
  </si>
  <si>
    <t xml:space="preserve">   Schuilhoeve</t>
  </si>
  <si>
    <t xml:space="preserve">   West</t>
  </si>
  <si>
    <t xml:space="preserve">   Zuid</t>
  </si>
  <si>
    <t>Haarlemmerliede/Halfweg/Spaarndam/Penningsveer</t>
  </si>
  <si>
    <t>Hoofddorp Zuid/West</t>
  </si>
  <si>
    <t xml:space="preserve">   Haarlemmerliede</t>
  </si>
  <si>
    <t xml:space="preserve">   Haarlemmerliede Omgeving</t>
  </si>
  <si>
    <t xml:space="preserve">   Halfweg</t>
  </si>
  <si>
    <t xml:space="preserve">   Halfweg Omgeving</t>
  </si>
  <si>
    <t xml:space="preserve">   Penningsveer</t>
  </si>
  <si>
    <t xml:space="preserve">   Spaarndam</t>
  </si>
  <si>
    <t xml:space="preserve">   Spaarndam Omgeving</t>
  </si>
  <si>
    <t xml:space="preserve">   Zuidoost</t>
  </si>
  <si>
    <t xml:space="preserve">   Zuidwest</t>
  </si>
  <si>
    <t xml:space="preserve">   Vijfhuizen</t>
  </si>
  <si>
    <t xml:space="preserve">   Nieuwebrug</t>
  </si>
  <si>
    <t xml:space="preserve">   Stellinghof</t>
  </si>
  <si>
    <t xml:space="preserve">   Boesingheliede</t>
  </si>
  <si>
    <t xml:space="preserve">   Lijnden</t>
  </si>
  <si>
    <t xml:space="preserve">   Lijnden Omgeving</t>
  </si>
  <si>
    <t xml:space="preserve">   Rozenburg Noord</t>
  </si>
  <si>
    <t xml:space="preserve">   Oude Meer</t>
  </si>
  <si>
    <t xml:space="preserve">   Aalsmeerderbrug</t>
  </si>
  <si>
    <t xml:space="preserve">   Rozenburg Omgeving</t>
  </si>
  <si>
    <t xml:space="preserve">   Schiphol-Rijk</t>
  </si>
  <si>
    <t xml:space="preserve">   Abbenes</t>
  </si>
  <si>
    <t xml:space="preserve">   Noord</t>
  </si>
  <si>
    <t xml:space="preserve">   Spaarnwoude</t>
  </si>
  <si>
    <t xml:space="preserve">   Beinsdorp</t>
  </si>
  <si>
    <t xml:space="preserve">   Beinsdorp Omgeving</t>
  </si>
  <si>
    <t xml:space="preserve">   Cruquius</t>
  </si>
  <si>
    <t xml:space="preserve">  Cruquiushoeve</t>
  </si>
  <si>
    <t xml:space="preserve">   Cruquius Omgeving</t>
  </si>
  <si>
    <t xml:space="preserve">   Lisserbroek</t>
  </si>
  <si>
    <t xml:space="preserve">   Lisserbroek Omgeving</t>
  </si>
  <si>
    <t xml:space="preserve">  Zwaanshoek</t>
  </si>
  <si>
    <t xml:space="preserve">  Zwaanshoek Omgeving</t>
  </si>
  <si>
    <t xml:space="preserve">   Abbenes Dijk</t>
  </si>
  <si>
    <t xml:space="preserve">   Abbenes Omgeving</t>
  </si>
  <si>
    <t xml:space="preserve">   Linquenda</t>
  </si>
  <si>
    <t xml:space="preserve">   Welgelegen</t>
  </si>
  <si>
    <t xml:space="preserve">   Welgelegen Noord</t>
  </si>
  <si>
    <t xml:space="preserve">   Weteringbrug</t>
  </si>
  <si>
    <t xml:space="preserve">   Leimuiderbrug</t>
  </si>
  <si>
    <t xml:space="preserve">   Burgerveen</t>
  </si>
  <si>
    <t xml:space="preserve">   Dorp</t>
  </si>
  <si>
    <t xml:space="preserve">    Zuid</t>
  </si>
  <si>
    <t xml:space="preserve">   Wilhelminahoeve</t>
  </si>
  <si>
    <t xml:space="preserve">   ’t Kabel</t>
  </si>
  <si>
    <t xml:space="preserve">   Floriande Oost</t>
  </si>
  <si>
    <t xml:space="preserve">   Hoofddorp Buiten</t>
  </si>
  <si>
    <t xml:space="preserve">   Floriande West</t>
  </si>
  <si>
    <t xml:space="preserve">   Overbos Noord</t>
  </si>
  <si>
    <t xml:space="preserve">   Overbos Zuid</t>
  </si>
  <si>
    <t xml:space="preserve">   Bornholm Oost</t>
  </si>
  <si>
    <t xml:space="preserve">   Bornholm West</t>
  </si>
  <si>
    <t xml:space="preserve">   Hoofddorp Omgeving</t>
  </si>
  <si>
    <t xml:space="preserve">   Toolenburg Oost</t>
  </si>
  <si>
    <t xml:space="preserve">   Toolenburg West</t>
  </si>
  <si>
    <t xml:space="preserve">   Toolenburg Zuid</t>
  </si>
  <si>
    <t xml:space="preserve">   Vrijschot Noord</t>
  </si>
  <si>
    <t xml:space="preserve">   Beukenhorst Oost</t>
  </si>
  <si>
    <t xml:space="preserve">   Centrum Noord</t>
  </si>
  <si>
    <t xml:space="preserve">   Centrum Oost</t>
  </si>
  <si>
    <t xml:space="preserve">   Centrum West</t>
  </si>
  <si>
    <t xml:space="preserve">   Centrum Zuid</t>
  </si>
  <si>
    <t xml:space="preserve">   De Hoek</t>
  </si>
  <si>
    <t xml:space="preserve">   De Landman</t>
  </si>
  <si>
    <t xml:space="preserve">   De President</t>
  </si>
  <si>
    <t xml:space="preserve">   Graan voor Visch</t>
  </si>
  <si>
    <t xml:space="preserve">   Graan voor Visch Zuid</t>
  </si>
  <si>
    <t xml:space="preserve">   Hyde Park</t>
  </si>
  <si>
    <t xml:space="preserve">   Pax Oost</t>
  </si>
  <si>
    <t xml:space="preserve">   Pax West</t>
  </si>
  <si>
    <t>Aalsmeerderbrug / Oude Meer / Rozenburg / Schiphol-Rijk</t>
  </si>
  <si>
    <t>BVC zones per cyclusjaar</t>
  </si>
  <si>
    <t>Noord</t>
  </si>
  <si>
    <t>Midden</t>
  </si>
  <si>
    <t>Zuid</t>
  </si>
  <si>
    <t>Totaal</t>
  </si>
  <si>
    <t>Werkinstructie deelopdracht:</t>
  </si>
  <si>
    <t xml:space="preserve">Selecteer alle bomen in Gisib. Exporteer deze lijst naar Excel. </t>
  </si>
  <si>
    <t>Ga hier boven na welke cyclusjaar het betreft. Uitgangspunt is dat de boominspecties uitgevoerd worden een jaar na het cyclische onderhoud.</t>
  </si>
  <si>
    <t xml:space="preserve">Selecteer in de excel tabel de betreffende gebieden. </t>
  </si>
  <si>
    <t>Naast de bomen die in deze cyclus vallen moeten de volgende bomen jaarlijks controleren:</t>
  </si>
  <si>
    <t>Monumentale bomen</t>
  </si>
  <si>
    <t>Risico- en attentie bomen buiten de cyclus</t>
  </si>
  <si>
    <t>Bomen met plantgarantie</t>
  </si>
  <si>
    <t xml:space="preserve">Dit samen wordt per gebied een deelopdracht voor het contract inspecties bomen. </t>
  </si>
  <si>
    <t>Na dat de inspecties zijn uitgevoerd:</t>
  </si>
  <si>
    <t>BVC maatregelen rooien per contract voorbereiden.</t>
  </si>
  <si>
    <t>Afschrift van de te kappen bomen naar B&amp;O assetmanager en gebieden.</t>
  </si>
  <si>
    <t>Monumentale bomen inspectie resulaten die uitzonderlijk zijn. Dus rooien of grote ingrepen</t>
  </si>
  <si>
    <t xml:space="preserve">bespreken met Ruud. Ruud laten bepalen of dit terrecht is. </t>
  </si>
  <si>
    <t xml:space="preserve">Lijst monumentale bomen splitsen in gemeente en derden. </t>
  </si>
  <si>
    <t xml:space="preserve">Lijsten met resulaten delen met B&amp;O assetmanager. </t>
  </si>
  <si>
    <t>BVC snoeimaatergelen verwerken in deelopdracht BVC snoei.</t>
  </si>
  <si>
    <t>Deze worden gecontroleerd of ze er goed bij staan.</t>
  </si>
  <si>
    <t>Afschrift van de gecontroleerde bomen moet naar de leverancier via de verantwoordelijk directievoerder.</t>
  </si>
  <si>
    <t>Snoei Cyclusjaar 1</t>
  </si>
  <si>
    <t>Snoei Cyclusjaar 2</t>
  </si>
  <si>
    <t>Snoei Cyclusjaar 3</t>
  </si>
  <si>
    <t>Snoei &amp; BVC zones per cyclusjaar</t>
  </si>
  <si>
    <r>
      <t xml:space="preserve">Werkinstructie deelopdracht: 
• </t>
    </r>
    <r>
      <rPr>
        <sz val="11"/>
        <color theme="1"/>
        <rFont val="Calibri"/>
        <family val="2"/>
      </rPr>
      <t>Selecteer alle bomen in Gisib. Exporteer deze lijst naar Excel. 
• Ga hieronder na welke cyclusjaar het betreft. Uitgangspunt is dat het cyclische
   snoeionderhoud uitgevoerd wordt een jaar voor de uit te voeren
   boominspecties.
• Selecteer in de excel tabel de betreffende gebieden. Dit wordt jaarlijks de
    opdracht P1-JAAR-01 “Reguliere snoei”.
• Vanuit de boomveiligheidscontrole (contract inspecties bomen) komen BVC
   snoeimaatregelen. Dit wordt jaarlijks de opdracht P1-JAAR-02
   “Snoeimaatregelen”. 
• In deze opdracht krijgt de aannemer van het snoeicontract de gesnoeide
   bomen na de snoeimaatregelen nogmaals te onderwerpen aan een
   boomveiligheidsinspectie. Zo worden de genomen maatregelen gelijk
   verwerkt in Gisib en is het risico wat eerder geconstateerd is
   geminimaliseerd.</t>
    </r>
  </si>
  <si>
    <t>Vergroting kaart onderaan dit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</si>
</sst>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font>
    <font>
      <sz val="11"/>
      <color theme="0"/>
      <name val="Calibri"/>
      <family val="2"/>
    </font>
    <font>
      <sz val="11"/>
      <color rgb="FF000000"/>
      <name val="Calibri"/>
      <family val="2"/>
    </font>
    <font>
      <b/>
      <sz val="14"/>
      <color rgb="FF000000"/>
      <name val="Calibri"/>
      <family val="2"/>
    </font>
    <font>
      <b/>
      <sz val="16"/>
      <color theme="0"/>
      <name val="Calibri"/>
      <family val="2"/>
    </font>
    <font>
      <b/>
      <sz val="18"/>
      <color theme="0"/>
      <name val="Calibri"/>
      <family val="2"/>
    </font>
    <font>
      <b/>
      <sz val="24"/>
      <color theme="1"/>
      <name val="Calibri"/>
      <family val="2"/>
    </font>
    <font>
      <b/>
      <sz val="11"/>
      <color theme="0"/>
      <name val="Calibri"/>
      <family val="2"/>
    </font>
    <font>
      <b/>
      <sz val="11"/>
      <color theme="1"/>
      <name val="Calibri"/>
      <family val="2"/>
    </font>
    <font>
      <i/>
      <sz val="11"/>
      <color theme="1"/>
      <name val="Calibri"/>
      <family val="2"/>
    </font>
  </fonts>
  <fills count="8">
    <fill>
      <patternFill patternType="none"/>
    </fill>
    <fill>
      <patternFill patternType="gray125"/>
    </fill>
    <fill>
      <patternFill patternType="solid">
        <fgColor theme="9" tint="-0.249977111117893"/>
        <bgColor indexed="64"/>
      </patternFill>
    </fill>
    <fill>
      <patternFill patternType="solid">
        <fgColor rgb="FF9C2F85"/>
        <bgColor indexed="64"/>
      </patternFill>
    </fill>
    <fill>
      <patternFill patternType="solid">
        <fgColor rgb="FF23ABB7"/>
        <bgColor indexed="64"/>
      </patternFill>
    </fill>
    <fill>
      <patternFill patternType="solid">
        <fgColor rgb="FFCA257F"/>
        <bgColor indexed="64"/>
      </patternFill>
    </fill>
    <fill>
      <patternFill patternType="solid">
        <fgColor theme="3" tint="0.499984740745262"/>
        <bgColor indexed="64"/>
      </patternFill>
    </fill>
    <fill>
      <patternFill patternType="solid">
        <fgColor theme="5"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2" fillId="0" borderId="1" xfId="0" applyFont="1" applyBorder="1" applyAlignment="1">
      <alignment vertical="center"/>
    </xf>
    <xf numFmtId="0" fontId="0" fillId="0" borderId="2" xfId="0" applyBorder="1" applyAlignment="1">
      <alignment horizontal="center"/>
    </xf>
    <xf numFmtId="0" fontId="0" fillId="0" borderId="1" xfId="0" applyBorder="1" applyAlignment="1">
      <alignment horizontal="center"/>
    </xf>
    <xf numFmtId="0" fontId="0" fillId="0" borderId="0" xfId="0" applyAlignment="1">
      <alignment horizontal="center"/>
    </xf>
    <xf numFmtId="3" fontId="0" fillId="0" borderId="1" xfId="0" applyNumberFormat="1" applyBorder="1"/>
    <xf numFmtId="3" fontId="0" fillId="0" borderId="0" xfId="0" applyNumberFormat="1"/>
    <xf numFmtId="49" fontId="2" fillId="0" borderId="1" xfId="0" applyNumberFormat="1" applyFont="1" applyBorder="1" applyAlignment="1">
      <alignment vertical="center"/>
    </xf>
    <xf numFmtId="49" fontId="4" fillId="2" borderId="1" xfId="0" applyNumberFormat="1" applyFont="1" applyFill="1" applyBorder="1" applyAlignment="1">
      <alignment vertical="center"/>
    </xf>
    <xf numFmtId="49" fontId="2" fillId="0" borderId="0" xfId="0" applyNumberFormat="1" applyFont="1" applyAlignment="1">
      <alignment vertical="center"/>
    </xf>
    <xf numFmtId="49" fontId="3" fillId="0" borderId="1" xfId="0" applyNumberFormat="1" applyFont="1" applyBorder="1" applyAlignment="1">
      <alignment vertical="center"/>
    </xf>
    <xf numFmtId="49" fontId="0" fillId="0" borderId="0" xfId="0" applyNumberFormat="1"/>
    <xf numFmtId="49" fontId="5" fillId="3" borderId="0" xfId="0" applyNumberFormat="1" applyFont="1" applyFill="1"/>
    <xf numFmtId="0" fontId="1" fillId="3" borderId="0" xfId="0" applyFont="1" applyFill="1" applyAlignment="1">
      <alignment horizontal="center"/>
    </xf>
    <xf numFmtId="3" fontId="1" fillId="3" borderId="0" xfId="0" applyNumberFormat="1" applyFont="1" applyFill="1"/>
    <xf numFmtId="0" fontId="1" fillId="3" borderId="0" xfId="0" applyFont="1" applyFill="1"/>
    <xf numFmtId="49" fontId="5" fillId="4" borderId="0" xfId="0" applyNumberFormat="1" applyFont="1" applyFill="1"/>
    <xf numFmtId="0" fontId="1" fillId="4" borderId="0" xfId="0" applyFont="1" applyFill="1" applyAlignment="1">
      <alignment horizontal="center"/>
    </xf>
    <xf numFmtId="3" fontId="1" fillId="4" borderId="0" xfId="0" applyNumberFormat="1" applyFont="1" applyFill="1"/>
    <xf numFmtId="0" fontId="1" fillId="4" borderId="0" xfId="0" applyFont="1" applyFill="1"/>
    <xf numFmtId="49" fontId="5" fillId="5" borderId="0" xfId="0" applyNumberFormat="1" applyFont="1" applyFill="1"/>
    <xf numFmtId="0" fontId="1" fillId="5" borderId="0" xfId="0" applyFont="1" applyFill="1" applyAlignment="1">
      <alignment horizontal="center"/>
    </xf>
    <xf numFmtId="3" fontId="1" fillId="5" borderId="0" xfId="0" applyNumberFormat="1" applyFont="1" applyFill="1"/>
    <xf numFmtId="0" fontId="1" fillId="5" borderId="0" xfId="0" applyFont="1" applyFill="1"/>
    <xf numFmtId="49" fontId="6" fillId="0" borderId="0" xfId="0" applyNumberFormat="1" applyFont="1" applyAlignment="1">
      <alignment horizontal="right"/>
    </xf>
    <xf numFmtId="0" fontId="7" fillId="6" borderId="2" xfId="0" applyFont="1" applyFill="1" applyBorder="1" applyAlignment="1">
      <alignment horizontal="center"/>
    </xf>
    <xf numFmtId="3" fontId="7" fillId="6" borderId="1" xfId="0" applyNumberFormat="1" applyFont="1" applyFill="1" applyBorder="1"/>
    <xf numFmtId="49" fontId="4" fillId="6" borderId="1" xfId="0" applyNumberFormat="1" applyFont="1" applyFill="1" applyBorder="1" applyAlignment="1">
      <alignment vertical="center"/>
    </xf>
    <xf numFmtId="0" fontId="7" fillId="2" borderId="1" xfId="0" applyFont="1" applyFill="1" applyBorder="1" applyAlignment="1">
      <alignment horizontal="center"/>
    </xf>
    <xf numFmtId="3" fontId="7" fillId="2" borderId="1" xfId="0" applyNumberFormat="1" applyFont="1" applyFill="1" applyBorder="1"/>
    <xf numFmtId="49" fontId="4" fillId="7" borderId="1" xfId="0" applyNumberFormat="1" applyFont="1" applyFill="1" applyBorder="1" applyAlignment="1">
      <alignment vertical="center"/>
    </xf>
    <xf numFmtId="0" fontId="7" fillId="7" borderId="1" xfId="0" applyFont="1" applyFill="1" applyBorder="1" applyAlignment="1">
      <alignment horizontal="center"/>
    </xf>
    <xf numFmtId="3" fontId="7" fillId="7" borderId="1" xfId="0" applyNumberFormat="1" applyFont="1" applyFill="1" applyBorder="1"/>
    <xf numFmtId="0" fontId="8" fillId="0" borderId="2" xfId="0" applyFont="1" applyBorder="1" applyAlignment="1">
      <alignment horizontal="center"/>
    </xf>
    <xf numFmtId="3" fontId="8" fillId="0" borderId="1" xfId="0" applyNumberFormat="1" applyFont="1" applyBorder="1"/>
    <xf numFmtId="0" fontId="8" fillId="0" borderId="1" xfId="0" applyFont="1" applyBorder="1" applyAlignment="1">
      <alignment horizontal="center"/>
    </xf>
    <xf numFmtId="49" fontId="3" fillId="0" borderId="0" xfId="0" applyNumberFormat="1" applyFont="1" applyAlignment="1">
      <alignment vertical="center"/>
    </xf>
    <xf numFmtId="3" fontId="8" fillId="0" borderId="0" xfId="0" applyNumberFormat="1" applyFont="1"/>
    <xf numFmtId="49" fontId="8" fillId="0" borderId="0" xfId="0" applyNumberFormat="1" applyFont="1"/>
    <xf numFmtId="49" fontId="8" fillId="0" borderId="1" xfId="0" applyNumberFormat="1" applyFont="1" applyBorder="1" applyAlignment="1">
      <alignment horizontal="left" vertical="top" wrapText="1"/>
    </xf>
    <xf numFmtId="49" fontId="3" fillId="0" borderId="0" xfId="0" applyNumberFormat="1" applyFont="1" applyBorder="1" applyAlignment="1">
      <alignment vertical="center"/>
    </xf>
    <xf numFmtId="0" fontId="0" fillId="0" borderId="0" xfId="0" applyBorder="1" applyAlignment="1">
      <alignment horizontal="center"/>
    </xf>
    <xf numFmtId="3" fontId="8" fillId="0" borderId="0" xfId="0" applyNumberFormat="1" applyFont="1" applyBorder="1"/>
    <xf numFmtId="49" fontId="8" fillId="0" borderId="0" xfId="0" applyNumberFormat="1" applyFont="1" applyBorder="1" applyAlignment="1">
      <alignment horizontal="left" vertical="top" wrapText="1"/>
    </xf>
    <xf numFmtId="0" fontId="9" fillId="0" borderId="0" xfId="0" applyFont="1"/>
    <xf numFmtId="0" fontId="0" fillId="0" borderId="1" xfId="0" applyFont="1" applyBorder="1" applyAlignment="1">
      <alignment horizontal="center"/>
    </xf>
    <xf numFmtId="3" fontId="0" fillId="0" borderId="1" xfId="0" applyNumberFormat="1" applyFont="1" applyBorder="1"/>
    <xf numFmtId="0" fontId="0" fillId="0" borderId="2" xfId="0" applyFont="1" applyBorder="1" applyAlignment="1">
      <alignment horizontal="center"/>
    </xf>
  </cellXfs>
  <cellStyles count="1">
    <cellStyle name="Standaard" xfId="0" builtinId="0"/>
  </cellStyles>
  <dxfs count="0"/>
  <tableStyles count="0" defaultTableStyle="TableStyleMedium2" defaultPivotStyle="PivotStyleLight16"/>
  <colors>
    <mruColors>
      <color rgb="FF9C2F85"/>
      <color rgb="FFCA257F"/>
      <color rgb="FF23AB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47625</xdr:colOff>
      <xdr:row>0</xdr:row>
      <xdr:rowOff>0</xdr:rowOff>
    </xdr:from>
    <xdr:to>
      <xdr:col>1</xdr:col>
      <xdr:colOff>642004</xdr:colOff>
      <xdr:row>0</xdr:row>
      <xdr:rowOff>714375</xdr:rowOff>
    </xdr:to>
    <xdr:pic>
      <xdr:nvPicPr>
        <xdr:cNvPr id="2" name="Afbeelding 1">
          <a:extLst>
            <a:ext uri="{FF2B5EF4-FFF2-40B4-BE49-F238E27FC236}">
              <a16:creationId xmlns:a16="http://schemas.microsoft.com/office/drawing/2014/main" id="{73225722-5136-49A9-8B58-7B9FB68F92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0"/>
          <a:ext cx="594379" cy="714375"/>
        </a:xfrm>
        <a:prstGeom prst="rect">
          <a:avLst/>
        </a:prstGeom>
      </xdr:spPr>
    </xdr:pic>
    <xdr:clientData/>
  </xdr:twoCellAnchor>
  <xdr:twoCellAnchor editAs="oneCell">
    <xdr:from>
      <xdr:col>1</xdr:col>
      <xdr:colOff>47624</xdr:colOff>
      <xdr:row>122</xdr:row>
      <xdr:rowOff>19050</xdr:rowOff>
    </xdr:from>
    <xdr:to>
      <xdr:col>5</xdr:col>
      <xdr:colOff>1140306</xdr:colOff>
      <xdr:row>163</xdr:row>
      <xdr:rowOff>180975</xdr:rowOff>
    </xdr:to>
    <xdr:pic>
      <xdr:nvPicPr>
        <xdr:cNvPr id="3" name="Afbeelding 2">
          <a:extLst>
            <a:ext uri="{FF2B5EF4-FFF2-40B4-BE49-F238E27FC236}">
              <a16:creationId xmlns:a16="http://schemas.microsoft.com/office/drawing/2014/main" id="{A3BF85EC-0D1E-42ED-B78F-EBEFAAE2379C}"/>
            </a:ext>
          </a:extLst>
        </xdr:cNvPr>
        <xdr:cNvPicPr>
          <a:picLocks noChangeAspect="1"/>
        </xdr:cNvPicPr>
      </xdr:nvPicPr>
      <xdr:blipFill>
        <a:blip xmlns:r="http://schemas.openxmlformats.org/officeDocument/2006/relationships" r:embed="rId2"/>
        <a:stretch>
          <a:fillRect/>
        </a:stretch>
      </xdr:blipFill>
      <xdr:spPr>
        <a:xfrm>
          <a:off x="342899" y="29879925"/>
          <a:ext cx="7217257" cy="7972425"/>
        </a:xfrm>
        <a:prstGeom prst="rect">
          <a:avLst/>
        </a:prstGeom>
      </xdr:spPr>
    </xdr:pic>
    <xdr:clientData/>
  </xdr:twoCellAnchor>
  <xdr:twoCellAnchor editAs="oneCell">
    <xdr:from>
      <xdr:col>5</xdr:col>
      <xdr:colOff>28575</xdr:colOff>
      <xdr:row>2</xdr:row>
      <xdr:rowOff>47625</xdr:rowOff>
    </xdr:from>
    <xdr:to>
      <xdr:col>6</xdr:col>
      <xdr:colOff>0</xdr:colOff>
      <xdr:row>2</xdr:row>
      <xdr:rowOff>2983162</xdr:rowOff>
    </xdr:to>
    <xdr:pic>
      <xdr:nvPicPr>
        <xdr:cNvPr id="5" name="Afbeelding 4">
          <a:extLst>
            <a:ext uri="{FF2B5EF4-FFF2-40B4-BE49-F238E27FC236}">
              <a16:creationId xmlns:a16="http://schemas.microsoft.com/office/drawing/2014/main" id="{D641F855-AD93-4487-BA86-07CF785861C8}"/>
            </a:ext>
          </a:extLst>
        </xdr:cNvPr>
        <xdr:cNvPicPr>
          <a:picLocks noChangeAspect="1"/>
        </xdr:cNvPicPr>
      </xdr:nvPicPr>
      <xdr:blipFill>
        <a:blip xmlns:r="http://schemas.openxmlformats.org/officeDocument/2006/relationships" r:embed="rId2"/>
        <a:stretch>
          <a:fillRect/>
        </a:stretch>
      </xdr:blipFill>
      <xdr:spPr>
        <a:xfrm>
          <a:off x="6448425" y="1247775"/>
          <a:ext cx="2657475" cy="29355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590550</xdr:colOff>
      <xdr:row>0</xdr:row>
      <xdr:rowOff>0</xdr:rowOff>
    </xdr:from>
    <xdr:to>
      <xdr:col>1</xdr:col>
      <xdr:colOff>840055</xdr:colOff>
      <xdr:row>0</xdr:row>
      <xdr:rowOff>1009650</xdr:rowOff>
    </xdr:to>
    <xdr:pic>
      <xdr:nvPicPr>
        <xdr:cNvPr id="2" name="Afbeelding 1">
          <a:extLst>
            <a:ext uri="{FF2B5EF4-FFF2-40B4-BE49-F238E27FC236}">
              <a16:creationId xmlns:a16="http://schemas.microsoft.com/office/drawing/2014/main" id="{ED48D6FD-1EF8-DC40-AE0A-B58F43BADA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550" y="0"/>
          <a:ext cx="840055" cy="1009650"/>
        </a:xfrm>
        <a:prstGeom prst="rect">
          <a:avLst/>
        </a:prstGeom>
      </xdr:spPr>
    </xdr:pic>
    <xdr:clientData/>
  </xdr:twoCellAnchor>
  <xdr:twoCellAnchor editAs="oneCell">
    <xdr:from>
      <xdr:col>1</xdr:col>
      <xdr:colOff>28575</xdr:colOff>
      <xdr:row>65</xdr:row>
      <xdr:rowOff>9525</xdr:rowOff>
    </xdr:from>
    <xdr:to>
      <xdr:col>5</xdr:col>
      <xdr:colOff>305689</xdr:colOff>
      <xdr:row>102</xdr:row>
      <xdr:rowOff>982</xdr:rowOff>
    </xdr:to>
    <xdr:pic>
      <xdr:nvPicPr>
        <xdr:cNvPr id="3" name="Afbeelding 2">
          <a:extLst>
            <a:ext uri="{FF2B5EF4-FFF2-40B4-BE49-F238E27FC236}">
              <a16:creationId xmlns:a16="http://schemas.microsoft.com/office/drawing/2014/main" id="{C0C25582-538E-8185-A531-F8111DBF9402}"/>
            </a:ext>
          </a:extLst>
        </xdr:cNvPr>
        <xdr:cNvPicPr>
          <a:picLocks noChangeAspect="1"/>
        </xdr:cNvPicPr>
      </xdr:nvPicPr>
      <xdr:blipFill>
        <a:blip xmlns:r="http://schemas.openxmlformats.org/officeDocument/2006/relationships" r:embed="rId2"/>
        <a:stretch>
          <a:fillRect/>
        </a:stretch>
      </xdr:blipFill>
      <xdr:spPr>
        <a:xfrm>
          <a:off x="323850" y="13858875"/>
          <a:ext cx="6373114" cy="7039957"/>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8841B-61C5-42C8-AED4-F2BB023E860C}">
  <sheetPr>
    <pageSetUpPr fitToPage="1"/>
  </sheetPr>
  <dimension ref="B1:L195"/>
  <sheetViews>
    <sheetView tabSelected="1" topLeftCell="A131" workbookViewId="0">
      <selection activeCell="F190" sqref="F190"/>
    </sheetView>
  </sheetViews>
  <sheetFormatPr defaultRowHeight="15" x14ac:dyDescent="0.25"/>
  <cols>
    <col min="1" max="1" width="4.42578125" customWidth="1"/>
    <col min="2" max="2" width="70.85546875" style="11" customWidth="1"/>
    <col min="3" max="3" width="9.140625" style="4"/>
    <col min="4" max="4" width="7.28515625" style="6" customWidth="1"/>
    <col min="5" max="5" width="4.5703125" customWidth="1"/>
    <col min="6" max="6" width="40.28515625" bestFit="1" customWidth="1"/>
    <col min="9" max="9" width="4.140625" customWidth="1"/>
    <col min="10" max="10" width="58.42578125" bestFit="1" customWidth="1"/>
  </cols>
  <sheetData>
    <row r="1" spans="2:12" ht="84" customHeight="1" x14ac:dyDescent="0.5">
      <c r="B1" s="24" t="s">
        <v>130</v>
      </c>
    </row>
    <row r="2" spans="2:12" ht="10.5" customHeight="1" x14ac:dyDescent="0.5">
      <c r="B2" s="24"/>
    </row>
    <row r="3" spans="2:12" ht="235.5" customHeight="1" x14ac:dyDescent="0.25">
      <c r="B3" s="39" t="s">
        <v>131</v>
      </c>
    </row>
    <row r="4" spans="2:12" ht="15.75" customHeight="1" x14ac:dyDescent="0.25">
      <c r="B4" s="43"/>
      <c r="F4" s="44" t="s">
        <v>132</v>
      </c>
    </row>
    <row r="5" spans="2:12" x14ac:dyDescent="0.25">
      <c r="B5" s="9"/>
    </row>
    <row r="6" spans="2:12" ht="23.25" x14ac:dyDescent="0.35">
      <c r="B6" s="16" t="s">
        <v>127</v>
      </c>
      <c r="C6" s="17"/>
      <c r="D6" s="18"/>
      <c r="E6" s="19"/>
      <c r="F6" s="19"/>
      <c r="G6" s="19"/>
      <c r="H6" s="19"/>
      <c r="I6" s="19"/>
      <c r="J6" s="19"/>
      <c r="K6" s="19"/>
      <c r="L6" s="19"/>
    </row>
    <row r="7" spans="2:12" ht="21" x14ac:dyDescent="0.25">
      <c r="B7" s="27" t="s">
        <v>104</v>
      </c>
      <c r="C7" s="25" t="s">
        <v>0</v>
      </c>
      <c r="D7" s="26" t="s">
        <v>1</v>
      </c>
      <c r="F7" s="8" t="s">
        <v>105</v>
      </c>
      <c r="G7" s="28" t="s">
        <v>0</v>
      </c>
      <c r="H7" s="29" t="s">
        <v>1</v>
      </c>
      <c r="J7" s="30" t="s">
        <v>106</v>
      </c>
      <c r="K7" s="31" t="s">
        <v>0</v>
      </c>
      <c r="L7" s="32" t="s">
        <v>1</v>
      </c>
    </row>
    <row r="8" spans="2:12" ht="18.75" x14ac:dyDescent="0.25">
      <c r="B8" s="10" t="s">
        <v>5</v>
      </c>
      <c r="C8" s="45">
        <v>2</v>
      </c>
      <c r="D8" s="46">
        <v>2999</v>
      </c>
      <c r="F8" s="10" t="s">
        <v>8</v>
      </c>
      <c r="G8" s="45">
        <v>10</v>
      </c>
      <c r="H8" s="46">
        <v>11870</v>
      </c>
      <c r="J8" s="10" t="s">
        <v>9</v>
      </c>
      <c r="K8" s="45">
        <v>13</v>
      </c>
      <c r="L8" s="46">
        <v>6445</v>
      </c>
    </row>
    <row r="9" spans="2:12" x14ac:dyDescent="0.25">
      <c r="B9" s="1" t="s">
        <v>42</v>
      </c>
      <c r="C9" s="45"/>
      <c r="D9" s="46"/>
      <c r="F9" s="1" t="s">
        <v>78</v>
      </c>
      <c r="G9" s="45"/>
      <c r="H9" s="46"/>
      <c r="J9" s="1" t="s">
        <v>67</v>
      </c>
      <c r="K9" s="45"/>
      <c r="L9" s="46"/>
    </row>
    <row r="10" spans="2:12" x14ac:dyDescent="0.25">
      <c r="B10" s="1" t="s">
        <v>43</v>
      </c>
      <c r="C10" s="45"/>
      <c r="D10" s="46"/>
      <c r="F10" s="1" t="s">
        <v>77</v>
      </c>
      <c r="G10" s="45"/>
      <c r="H10" s="46"/>
      <c r="J10" s="1" t="s">
        <v>68</v>
      </c>
      <c r="K10" s="45"/>
      <c r="L10" s="46"/>
    </row>
    <row r="11" spans="2:12" x14ac:dyDescent="0.25">
      <c r="B11" s="1" t="s">
        <v>26</v>
      </c>
      <c r="C11" s="45"/>
      <c r="D11" s="46"/>
      <c r="F11" s="1" t="s">
        <v>79</v>
      </c>
      <c r="G11" s="45"/>
      <c r="H11" s="46"/>
      <c r="J11" s="1" t="s">
        <v>69</v>
      </c>
      <c r="K11" s="45"/>
      <c r="L11" s="46"/>
    </row>
    <row r="12" spans="2:12" x14ac:dyDescent="0.25">
      <c r="B12" s="1" t="s">
        <v>44</v>
      </c>
      <c r="C12" s="45"/>
      <c r="D12" s="46"/>
      <c r="F12" s="1" t="s">
        <v>80</v>
      </c>
      <c r="G12" s="45"/>
      <c r="H12" s="46"/>
      <c r="J12" s="1" t="s">
        <v>29</v>
      </c>
      <c r="K12" s="45"/>
      <c r="L12" s="46"/>
    </row>
    <row r="13" spans="2:12" ht="18.75" x14ac:dyDescent="0.25">
      <c r="B13" s="10" t="s">
        <v>6</v>
      </c>
      <c r="C13" s="45">
        <v>4</v>
      </c>
      <c r="D13" s="46">
        <v>1464</v>
      </c>
      <c r="F13" s="1" t="s">
        <v>81</v>
      </c>
      <c r="G13" s="45"/>
      <c r="H13" s="46"/>
      <c r="J13" s="10" t="s">
        <v>10</v>
      </c>
      <c r="K13" s="45">
        <v>16</v>
      </c>
      <c r="L13" s="46">
        <v>1380</v>
      </c>
    </row>
    <row r="14" spans="2:12" ht="18.75" x14ac:dyDescent="0.25">
      <c r="B14" s="1" t="s">
        <v>45</v>
      </c>
      <c r="C14" s="45"/>
      <c r="D14" s="46"/>
      <c r="F14" s="10" t="s">
        <v>107</v>
      </c>
      <c r="G14" s="45"/>
      <c r="H14" s="46">
        <f>H8</f>
        <v>11870</v>
      </c>
      <c r="J14" s="1" t="s">
        <v>70</v>
      </c>
      <c r="K14" s="45"/>
      <c r="L14" s="46"/>
    </row>
    <row r="15" spans="2:12" x14ac:dyDescent="0.25">
      <c r="B15" s="1" t="s">
        <v>46</v>
      </c>
      <c r="C15" s="45"/>
      <c r="D15" s="46"/>
      <c r="J15" s="1" t="s">
        <v>71</v>
      </c>
      <c r="K15" s="45"/>
      <c r="L15" s="46"/>
    </row>
    <row r="16" spans="2:12" x14ac:dyDescent="0.25">
      <c r="B16" s="1" t="s">
        <v>47</v>
      </c>
      <c r="C16" s="45"/>
      <c r="D16" s="46"/>
      <c r="J16" s="1" t="s">
        <v>72</v>
      </c>
      <c r="K16" s="45"/>
      <c r="L16" s="46"/>
    </row>
    <row r="17" spans="2:12" ht="18.75" x14ac:dyDescent="0.25">
      <c r="B17" s="10" t="s">
        <v>7</v>
      </c>
      <c r="C17" s="45">
        <v>6</v>
      </c>
      <c r="D17" s="46">
        <v>234</v>
      </c>
      <c r="J17" s="10" t="s">
        <v>11</v>
      </c>
      <c r="K17" s="45">
        <v>17</v>
      </c>
      <c r="L17" s="46">
        <v>3132</v>
      </c>
    </row>
    <row r="18" spans="2:12" ht="18.75" x14ac:dyDescent="0.25">
      <c r="B18" s="10" t="s">
        <v>102</v>
      </c>
      <c r="C18" s="45">
        <v>7</v>
      </c>
      <c r="D18" s="46">
        <v>2952</v>
      </c>
      <c r="J18" s="1" t="s">
        <v>22</v>
      </c>
      <c r="K18" s="45"/>
      <c r="L18" s="46"/>
    </row>
    <row r="19" spans="2:12" x14ac:dyDescent="0.25">
      <c r="B19" s="1" t="s">
        <v>50</v>
      </c>
      <c r="C19" s="45"/>
      <c r="D19" s="46"/>
      <c r="J19" s="1" t="s">
        <v>73</v>
      </c>
      <c r="K19" s="45"/>
      <c r="L19" s="46"/>
    </row>
    <row r="20" spans="2:12" x14ac:dyDescent="0.25">
      <c r="B20" s="1" t="s">
        <v>49</v>
      </c>
      <c r="C20" s="45"/>
      <c r="D20" s="46"/>
      <c r="J20" s="1" t="s">
        <v>26</v>
      </c>
      <c r="K20" s="45"/>
      <c r="L20" s="46"/>
    </row>
    <row r="21" spans="2:12" x14ac:dyDescent="0.25">
      <c r="B21" s="1" t="s">
        <v>48</v>
      </c>
      <c r="C21" s="45"/>
      <c r="D21" s="46"/>
      <c r="J21" s="1" t="s">
        <v>74</v>
      </c>
      <c r="K21" s="45"/>
      <c r="L21" s="46"/>
    </row>
    <row r="22" spans="2:12" ht="18.75" x14ac:dyDescent="0.25">
      <c r="B22" s="1" t="s">
        <v>51</v>
      </c>
      <c r="C22" s="45"/>
      <c r="D22" s="46"/>
      <c r="J22" s="10" t="s">
        <v>107</v>
      </c>
      <c r="K22" s="45"/>
      <c r="L22" s="46">
        <f>L8+L13+L17</f>
        <v>10957</v>
      </c>
    </row>
    <row r="23" spans="2:12" x14ac:dyDescent="0.25">
      <c r="B23" s="1" t="s">
        <v>52</v>
      </c>
      <c r="C23" s="45"/>
      <c r="D23" s="46"/>
    </row>
    <row r="24" spans="2:12" ht="18.75" x14ac:dyDescent="0.25">
      <c r="B24" s="10" t="s">
        <v>107</v>
      </c>
      <c r="C24" s="45"/>
      <c r="D24" s="46">
        <f>SUM(D8+D13+D17+D18)</f>
        <v>7649</v>
      </c>
    </row>
    <row r="25" spans="2:12" ht="18.75" x14ac:dyDescent="0.25">
      <c r="B25" s="40"/>
      <c r="C25" s="41"/>
      <c r="D25" s="42"/>
    </row>
    <row r="26" spans="2:12" ht="23.25" x14ac:dyDescent="0.35">
      <c r="B26" s="12" t="s">
        <v>16</v>
      </c>
      <c r="C26" s="13"/>
      <c r="D26" s="14"/>
      <c r="E26" s="15"/>
      <c r="F26" s="15"/>
      <c r="G26" s="15"/>
      <c r="H26" s="15"/>
      <c r="I26" s="15"/>
      <c r="J26" s="15"/>
      <c r="K26" s="15"/>
      <c r="L26" s="15"/>
    </row>
    <row r="27" spans="2:12" ht="21" x14ac:dyDescent="0.25">
      <c r="B27" s="27" t="s">
        <v>104</v>
      </c>
      <c r="C27" s="25" t="s">
        <v>0</v>
      </c>
      <c r="D27" s="26" t="s">
        <v>1</v>
      </c>
      <c r="F27" s="8" t="s">
        <v>105</v>
      </c>
      <c r="G27" s="28" t="s">
        <v>0</v>
      </c>
      <c r="H27" s="29" t="s">
        <v>1</v>
      </c>
      <c r="J27" s="30" t="s">
        <v>106</v>
      </c>
      <c r="K27" s="31" t="s">
        <v>0</v>
      </c>
      <c r="L27" s="32" t="s">
        <v>1</v>
      </c>
    </row>
    <row r="28" spans="2:12" ht="18.75" x14ac:dyDescent="0.25">
      <c r="B28" s="10" t="s">
        <v>31</v>
      </c>
      <c r="C28" s="2">
        <v>1</v>
      </c>
      <c r="D28" s="5">
        <v>3645</v>
      </c>
      <c r="F28" s="10" t="s">
        <v>32</v>
      </c>
      <c r="G28" s="3">
        <v>9</v>
      </c>
      <c r="H28" s="5">
        <v>17977</v>
      </c>
      <c r="J28" s="10" t="s">
        <v>3</v>
      </c>
      <c r="K28" s="3">
        <v>11</v>
      </c>
      <c r="L28" s="5">
        <v>5041</v>
      </c>
    </row>
    <row r="29" spans="2:12" x14ac:dyDescent="0.25">
      <c r="B29" s="1" t="s">
        <v>33</v>
      </c>
      <c r="C29" s="3"/>
      <c r="D29" s="5"/>
      <c r="F29" s="1" t="s">
        <v>82</v>
      </c>
      <c r="G29" s="3"/>
      <c r="H29" s="5"/>
      <c r="J29" s="1" t="s">
        <v>56</v>
      </c>
      <c r="K29" s="3"/>
      <c r="L29" s="5"/>
    </row>
    <row r="30" spans="2:12" x14ac:dyDescent="0.25">
      <c r="B30" s="1" t="s">
        <v>34</v>
      </c>
      <c r="C30" s="2"/>
      <c r="D30" s="5"/>
      <c r="F30" s="1" t="s">
        <v>83</v>
      </c>
      <c r="G30" s="3"/>
      <c r="H30" s="5"/>
      <c r="J30" s="1" t="s">
        <v>57</v>
      </c>
      <c r="K30" s="3"/>
      <c r="L30" s="5"/>
    </row>
    <row r="31" spans="2:12" x14ac:dyDescent="0.25">
      <c r="B31" s="1" t="s">
        <v>35</v>
      </c>
      <c r="C31" s="3"/>
      <c r="D31" s="5"/>
      <c r="F31" s="1" t="s">
        <v>84</v>
      </c>
      <c r="G31" s="3"/>
      <c r="H31" s="5"/>
      <c r="J31" s="1" t="s">
        <v>58</v>
      </c>
      <c r="K31" s="3"/>
      <c r="L31" s="5"/>
    </row>
    <row r="32" spans="2:12" x14ac:dyDescent="0.25">
      <c r="B32" s="1" t="s">
        <v>36</v>
      </c>
      <c r="C32" s="3"/>
      <c r="D32" s="5"/>
      <c r="F32" s="1" t="s">
        <v>85</v>
      </c>
      <c r="G32" s="3"/>
      <c r="H32" s="5"/>
      <c r="J32" s="1" t="s">
        <v>59</v>
      </c>
      <c r="K32" s="3"/>
      <c r="L32" s="5"/>
    </row>
    <row r="33" spans="2:12" x14ac:dyDescent="0.25">
      <c r="B33" s="1" t="s">
        <v>37</v>
      </c>
      <c r="C33" s="3"/>
      <c r="D33" s="5"/>
      <c r="F33" s="1" t="s">
        <v>86</v>
      </c>
      <c r="G33" s="3"/>
      <c r="H33" s="5"/>
      <c r="J33" s="1" t="s">
        <v>60</v>
      </c>
      <c r="K33" s="3"/>
      <c r="L33" s="5"/>
    </row>
    <row r="34" spans="2:12" x14ac:dyDescent="0.25">
      <c r="B34" s="1" t="s">
        <v>38</v>
      </c>
      <c r="C34" s="3"/>
      <c r="D34" s="5"/>
      <c r="F34" s="1" t="s">
        <v>87</v>
      </c>
      <c r="G34" s="3"/>
      <c r="H34" s="5"/>
      <c r="J34" s="1" t="s">
        <v>61</v>
      </c>
      <c r="K34" s="3"/>
      <c r="L34" s="5"/>
    </row>
    <row r="35" spans="2:12" x14ac:dyDescent="0.25">
      <c r="B35" s="1" t="s">
        <v>39</v>
      </c>
      <c r="C35" s="3"/>
      <c r="D35" s="5"/>
      <c r="F35" s="1" t="s">
        <v>88</v>
      </c>
      <c r="G35" s="3"/>
      <c r="H35" s="5"/>
      <c r="J35" s="1" t="s">
        <v>62</v>
      </c>
      <c r="K35" s="3"/>
      <c r="L35" s="5"/>
    </row>
    <row r="36" spans="2:12" x14ac:dyDescent="0.25">
      <c r="B36" s="1" t="s">
        <v>55</v>
      </c>
      <c r="C36" s="3"/>
      <c r="D36" s="5"/>
      <c r="J36" s="1" t="s">
        <v>63</v>
      </c>
      <c r="K36" s="3"/>
      <c r="L36" s="5"/>
    </row>
    <row r="37" spans="2:12" ht="18.75" x14ac:dyDescent="0.25">
      <c r="B37" s="10" t="s">
        <v>2</v>
      </c>
      <c r="C37" s="2">
        <v>3</v>
      </c>
      <c r="D37" s="5">
        <v>3308</v>
      </c>
      <c r="J37" s="1" t="s">
        <v>64</v>
      </c>
      <c r="K37" s="3"/>
      <c r="L37" s="5"/>
    </row>
    <row r="38" spans="2:12" ht="18.75" x14ac:dyDescent="0.25">
      <c r="B38" s="1" t="s">
        <v>22</v>
      </c>
      <c r="C38" s="3"/>
      <c r="D38" s="5"/>
      <c r="J38" s="10" t="s">
        <v>4</v>
      </c>
      <c r="K38" s="3">
        <v>12</v>
      </c>
      <c r="L38" s="5">
        <v>6999</v>
      </c>
    </row>
    <row r="39" spans="2:12" x14ac:dyDescent="0.25">
      <c r="B39" s="1" t="s">
        <v>24</v>
      </c>
      <c r="C39" s="3"/>
      <c r="D39" s="5"/>
      <c r="J39" s="7" t="s">
        <v>54</v>
      </c>
      <c r="K39" s="3"/>
      <c r="L39" s="5"/>
    </row>
    <row r="40" spans="2:12" x14ac:dyDescent="0.25">
      <c r="B40" s="1" t="s">
        <v>25</v>
      </c>
      <c r="C40" s="3"/>
      <c r="D40" s="5"/>
      <c r="J40" s="7" t="s">
        <v>30</v>
      </c>
      <c r="K40" s="3"/>
      <c r="L40" s="5"/>
    </row>
    <row r="41" spans="2:12" x14ac:dyDescent="0.25">
      <c r="B41" s="1" t="s">
        <v>26</v>
      </c>
      <c r="C41" s="3"/>
      <c r="D41" s="5"/>
    </row>
    <row r="42" spans="2:12" x14ac:dyDescent="0.25">
      <c r="B42" s="1" t="s">
        <v>27</v>
      </c>
      <c r="C42" s="3"/>
      <c r="D42" s="5"/>
    </row>
    <row r="43" spans="2:12" x14ac:dyDescent="0.25">
      <c r="B43" s="1" t="s">
        <v>29</v>
      </c>
      <c r="C43" s="3"/>
      <c r="D43" s="5"/>
    </row>
    <row r="44" spans="2:12" x14ac:dyDescent="0.25">
      <c r="B44" s="1" t="s">
        <v>40</v>
      </c>
      <c r="C44" s="3"/>
      <c r="D44" s="5"/>
    </row>
    <row r="45" spans="2:12" x14ac:dyDescent="0.25">
      <c r="B45" s="1" t="s">
        <v>41</v>
      </c>
      <c r="C45" s="3"/>
      <c r="D45" s="5"/>
    </row>
    <row r="47" spans="2:12" ht="23.25" x14ac:dyDescent="0.35">
      <c r="B47" s="20" t="s">
        <v>128</v>
      </c>
      <c r="C47" s="21"/>
      <c r="D47" s="22"/>
      <c r="E47" s="23"/>
      <c r="F47" s="23"/>
      <c r="G47" s="23"/>
      <c r="H47" s="23"/>
      <c r="I47" s="23"/>
      <c r="J47" s="23"/>
      <c r="K47" s="23"/>
      <c r="L47" s="23"/>
    </row>
    <row r="48" spans="2:12" ht="21" x14ac:dyDescent="0.25">
      <c r="B48" s="27" t="s">
        <v>104</v>
      </c>
      <c r="C48" s="25" t="s">
        <v>0</v>
      </c>
      <c r="D48" s="26" t="s">
        <v>1</v>
      </c>
      <c r="F48" s="8" t="s">
        <v>105</v>
      </c>
      <c r="G48" s="28" t="s">
        <v>0</v>
      </c>
      <c r="H48" s="29" t="s">
        <v>1</v>
      </c>
      <c r="J48" s="30" t="s">
        <v>106</v>
      </c>
      <c r="K48" s="31" t="s">
        <v>0</v>
      </c>
      <c r="L48" s="32" t="s">
        <v>1</v>
      </c>
    </row>
    <row r="49" spans="2:12" ht="18.75" x14ac:dyDescent="0.25">
      <c r="B49" s="10" t="s">
        <v>12</v>
      </c>
      <c r="C49" s="45">
        <v>5</v>
      </c>
      <c r="D49" s="46">
        <v>7228</v>
      </c>
      <c r="F49" s="10" t="s">
        <v>13</v>
      </c>
      <c r="G49" s="45">
        <v>8</v>
      </c>
      <c r="H49" s="46">
        <v>17862</v>
      </c>
      <c r="J49" s="10" t="s">
        <v>14</v>
      </c>
      <c r="K49" s="45">
        <v>14</v>
      </c>
      <c r="L49" s="46">
        <v>8348</v>
      </c>
    </row>
    <row r="50" spans="2:12" x14ac:dyDescent="0.25">
      <c r="B50" s="7" t="s">
        <v>19</v>
      </c>
      <c r="C50" s="45"/>
      <c r="D50" s="46"/>
      <c r="F50" s="1" t="s">
        <v>89</v>
      </c>
      <c r="G50" s="45"/>
      <c r="H50" s="46"/>
      <c r="J50" s="1" t="s">
        <v>26</v>
      </c>
      <c r="K50" s="45"/>
      <c r="L50" s="46"/>
    </row>
    <row r="51" spans="2:12" x14ac:dyDescent="0.25">
      <c r="B51" s="7" t="s">
        <v>20</v>
      </c>
      <c r="C51" s="45"/>
      <c r="D51" s="46"/>
      <c r="F51" s="1" t="s">
        <v>90</v>
      </c>
      <c r="G51" s="45"/>
      <c r="H51" s="46"/>
      <c r="J51" s="1" t="s">
        <v>27</v>
      </c>
      <c r="K51" s="45"/>
      <c r="L51" s="46"/>
    </row>
    <row r="52" spans="2:12" x14ac:dyDescent="0.25">
      <c r="B52" s="7" t="s">
        <v>21</v>
      </c>
      <c r="C52" s="45"/>
      <c r="D52" s="46"/>
      <c r="F52" s="1" t="s">
        <v>91</v>
      </c>
      <c r="G52" s="45"/>
      <c r="H52" s="46"/>
      <c r="J52" s="1" t="s">
        <v>75</v>
      </c>
      <c r="K52" s="45"/>
      <c r="L52" s="46"/>
    </row>
    <row r="53" spans="2:12" x14ac:dyDescent="0.25">
      <c r="B53" s="7" t="s">
        <v>22</v>
      </c>
      <c r="C53" s="45"/>
      <c r="D53" s="46"/>
      <c r="F53" s="1" t="s">
        <v>92</v>
      </c>
      <c r="G53" s="45"/>
      <c r="H53" s="46"/>
      <c r="J53" s="1" t="s">
        <v>30</v>
      </c>
      <c r="K53" s="45"/>
      <c r="L53" s="46"/>
    </row>
    <row r="54" spans="2:12" x14ac:dyDescent="0.25">
      <c r="B54" s="7" t="s">
        <v>23</v>
      </c>
      <c r="C54" s="45"/>
      <c r="D54" s="46"/>
      <c r="F54" s="1" t="s">
        <v>93</v>
      </c>
      <c r="G54" s="45"/>
      <c r="H54" s="46"/>
      <c r="J54" s="1" t="s">
        <v>76</v>
      </c>
      <c r="K54" s="45"/>
      <c r="L54" s="46"/>
    </row>
    <row r="55" spans="2:12" ht="18.75" x14ac:dyDescent="0.25">
      <c r="B55" s="7" t="s">
        <v>24</v>
      </c>
      <c r="C55" s="45"/>
      <c r="D55" s="46"/>
      <c r="F55" s="1" t="s">
        <v>94</v>
      </c>
      <c r="G55" s="45"/>
      <c r="H55" s="46"/>
      <c r="J55" s="10" t="s">
        <v>15</v>
      </c>
      <c r="K55" s="45">
        <v>15</v>
      </c>
      <c r="L55" s="46">
        <v>2534</v>
      </c>
    </row>
    <row r="56" spans="2:12" x14ac:dyDescent="0.25">
      <c r="B56" s="7" t="s">
        <v>25</v>
      </c>
      <c r="C56" s="45"/>
      <c r="D56" s="46"/>
      <c r="F56" s="1" t="s">
        <v>95</v>
      </c>
      <c r="G56" s="45"/>
      <c r="H56" s="46"/>
      <c r="J56" s="1" t="s">
        <v>53</v>
      </c>
      <c r="K56" s="45"/>
      <c r="L56" s="46"/>
    </row>
    <row r="57" spans="2:12" x14ac:dyDescent="0.25">
      <c r="B57" s="7" t="s">
        <v>26</v>
      </c>
      <c r="C57" s="45"/>
      <c r="D57" s="46"/>
      <c r="F57" s="1" t="s">
        <v>96</v>
      </c>
      <c r="G57" s="45"/>
      <c r="H57" s="46"/>
      <c r="J57" s="1" t="s">
        <v>65</v>
      </c>
      <c r="K57" s="45"/>
      <c r="L57" s="46"/>
    </row>
    <row r="58" spans="2:12" x14ac:dyDescent="0.25">
      <c r="B58" s="7" t="s">
        <v>27</v>
      </c>
      <c r="C58" s="45"/>
      <c r="D58" s="46"/>
      <c r="F58" s="1" t="s">
        <v>97</v>
      </c>
      <c r="G58" s="45"/>
      <c r="H58" s="46"/>
      <c r="J58" s="1" t="s">
        <v>66</v>
      </c>
      <c r="K58" s="45"/>
      <c r="L58" s="46"/>
    </row>
    <row r="59" spans="2:12" ht="18.75" x14ac:dyDescent="0.25">
      <c r="B59" s="7" t="s">
        <v>28</v>
      </c>
      <c r="C59" s="45"/>
      <c r="D59" s="46"/>
      <c r="F59" s="1" t="s">
        <v>98</v>
      </c>
      <c r="G59" s="45"/>
      <c r="H59" s="46"/>
      <c r="J59" s="10" t="s">
        <v>107</v>
      </c>
      <c r="K59" s="45"/>
      <c r="L59" s="46">
        <f>L55+L49</f>
        <v>10882</v>
      </c>
    </row>
    <row r="60" spans="2:12" x14ac:dyDescent="0.25">
      <c r="B60" s="7" t="s">
        <v>29</v>
      </c>
      <c r="C60" s="45"/>
      <c r="D60" s="46"/>
      <c r="F60" s="1" t="s">
        <v>99</v>
      </c>
      <c r="G60" s="45"/>
      <c r="H60" s="46"/>
    </row>
    <row r="61" spans="2:12" x14ac:dyDescent="0.25">
      <c r="B61" s="7" t="s">
        <v>30</v>
      </c>
      <c r="C61" s="45"/>
      <c r="D61" s="46"/>
      <c r="F61" s="1" t="s">
        <v>100</v>
      </c>
      <c r="G61" s="45"/>
      <c r="H61" s="46"/>
    </row>
    <row r="62" spans="2:12" ht="18.75" x14ac:dyDescent="0.25">
      <c r="B62" s="10" t="s">
        <v>107</v>
      </c>
      <c r="C62" s="45"/>
      <c r="D62" s="46">
        <f>D49</f>
        <v>7228</v>
      </c>
      <c r="F62" s="1" t="s">
        <v>101</v>
      </c>
      <c r="G62" s="45"/>
      <c r="H62" s="46"/>
    </row>
    <row r="63" spans="2:12" ht="18.75" x14ac:dyDescent="0.25">
      <c r="F63" s="10" t="s">
        <v>107</v>
      </c>
      <c r="G63" s="45"/>
      <c r="H63" s="46">
        <f>H49</f>
        <v>17862</v>
      </c>
    </row>
    <row r="64" spans="2:12" ht="18.75" x14ac:dyDescent="0.25">
      <c r="F64" s="40"/>
      <c r="G64" s="41"/>
      <c r="H64" s="42"/>
    </row>
    <row r="65" spans="2:12" ht="23.25" x14ac:dyDescent="0.35">
      <c r="B65" s="16" t="s">
        <v>17</v>
      </c>
      <c r="C65" s="17"/>
      <c r="D65" s="18"/>
      <c r="E65" s="19"/>
      <c r="F65" s="19"/>
      <c r="G65" s="19"/>
      <c r="H65" s="19"/>
      <c r="I65" s="19"/>
      <c r="J65" s="19"/>
      <c r="K65" s="19"/>
      <c r="L65" s="19"/>
    </row>
    <row r="66" spans="2:12" ht="21" x14ac:dyDescent="0.25">
      <c r="B66" s="27" t="s">
        <v>104</v>
      </c>
      <c r="C66" s="25" t="s">
        <v>0</v>
      </c>
      <c r="D66" s="26" t="s">
        <v>1</v>
      </c>
      <c r="F66" s="8" t="s">
        <v>105</v>
      </c>
      <c r="G66" s="28" t="s">
        <v>0</v>
      </c>
      <c r="H66" s="29" t="s">
        <v>1</v>
      </c>
      <c r="J66" s="30" t="s">
        <v>106</v>
      </c>
      <c r="K66" s="31" t="s">
        <v>0</v>
      </c>
      <c r="L66" s="32" t="s">
        <v>1</v>
      </c>
    </row>
    <row r="67" spans="2:12" ht="18.75" x14ac:dyDescent="0.25">
      <c r="B67" s="10" t="s">
        <v>5</v>
      </c>
      <c r="C67" s="3">
        <v>2</v>
      </c>
      <c r="D67" s="5">
        <v>2999</v>
      </c>
      <c r="F67" s="10" t="s">
        <v>8</v>
      </c>
      <c r="G67" s="3">
        <v>10</v>
      </c>
      <c r="H67" s="5">
        <v>11870</v>
      </c>
      <c r="J67" s="10" t="s">
        <v>9</v>
      </c>
      <c r="K67" s="3">
        <v>13</v>
      </c>
      <c r="L67" s="5">
        <v>6445</v>
      </c>
    </row>
    <row r="68" spans="2:12" x14ac:dyDescent="0.25">
      <c r="B68" s="1" t="s">
        <v>42</v>
      </c>
      <c r="C68" s="3"/>
      <c r="D68" s="5"/>
      <c r="F68" s="1" t="s">
        <v>78</v>
      </c>
      <c r="G68" s="3"/>
      <c r="H68" s="5"/>
      <c r="J68" s="1" t="s">
        <v>67</v>
      </c>
      <c r="K68" s="3"/>
      <c r="L68" s="5"/>
    </row>
    <row r="69" spans="2:12" x14ac:dyDescent="0.25">
      <c r="B69" s="1" t="s">
        <v>43</v>
      </c>
      <c r="C69" s="3"/>
      <c r="D69" s="5"/>
      <c r="F69" s="1" t="s">
        <v>77</v>
      </c>
      <c r="G69" s="3"/>
      <c r="H69" s="5"/>
      <c r="J69" s="1" t="s">
        <v>68</v>
      </c>
      <c r="K69" s="3"/>
      <c r="L69" s="5"/>
    </row>
    <row r="70" spans="2:12" x14ac:dyDescent="0.25">
      <c r="B70" s="1" t="s">
        <v>26</v>
      </c>
      <c r="C70" s="3"/>
      <c r="D70" s="5"/>
      <c r="F70" s="1" t="s">
        <v>79</v>
      </c>
      <c r="G70" s="3"/>
      <c r="H70" s="5"/>
      <c r="J70" s="1" t="s">
        <v>69</v>
      </c>
      <c r="K70" s="3"/>
      <c r="L70" s="5"/>
    </row>
    <row r="71" spans="2:12" x14ac:dyDescent="0.25">
      <c r="B71" s="1" t="s">
        <v>44</v>
      </c>
      <c r="C71" s="3"/>
      <c r="D71" s="5"/>
      <c r="F71" s="1" t="s">
        <v>80</v>
      </c>
      <c r="G71" s="3"/>
      <c r="H71" s="5"/>
      <c r="J71" s="1" t="s">
        <v>29</v>
      </c>
      <c r="K71" s="3"/>
      <c r="L71" s="5"/>
    </row>
    <row r="72" spans="2:12" ht="18.75" x14ac:dyDescent="0.25">
      <c r="B72" s="10" t="s">
        <v>6</v>
      </c>
      <c r="C72" s="3">
        <v>4</v>
      </c>
      <c r="D72" s="5">
        <v>1464</v>
      </c>
      <c r="F72" s="1" t="s">
        <v>81</v>
      </c>
      <c r="G72" s="3"/>
      <c r="H72" s="5"/>
      <c r="J72" s="10" t="s">
        <v>10</v>
      </c>
      <c r="K72" s="3">
        <v>16</v>
      </c>
      <c r="L72" s="5">
        <v>1380</v>
      </c>
    </row>
    <row r="73" spans="2:12" x14ac:dyDescent="0.25">
      <c r="B73" s="1" t="s">
        <v>45</v>
      </c>
      <c r="C73" s="3"/>
      <c r="D73" s="5"/>
      <c r="J73" s="1" t="s">
        <v>70</v>
      </c>
      <c r="K73" s="3"/>
      <c r="L73" s="5"/>
    </row>
    <row r="74" spans="2:12" x14ac:dyDescent="0.25">
      <c r="B74" s="1" t="s">
        <v>46</v>
      </c>
      <c r="C74" s="3"/>
      <c r="D74" s="5"/>
      <c r="J74" s="1" t="s">
        <v>71</v>
      </c>
      <c r="K74" s="3"/>
      <c r="L74" s="5"/>
    </row>
    <row r="75" spans="2:12" x14ac:dyDescent="0.25">
      <c r="B75" s="1" t="s">
        <v>47</v>
      </c>
      <c r="C75" s="3"/>
      <c r="D75" s="5"/>
      <c r="J75" s="1" t="s">
        <v>72</v>
      </c>
      <c r="K75" s="3"/>
      <c r="L75" s="5"/>
    </row>
    <row r="76" spans="2:12" ht="18.75" x14ac:dyDescent="0.25">
      <c r="B76" s="10" t="s">
        <v>7</v>
      </c>
      <c r="C76" s="3">
        <v>6</v>
      </c>
      <c r="D76" s="5">
        <v>234</v>
      </c>
      <c r="J76" s="10" t="s">
        <v>11</v>
      </c>
      <c r="K76" s="3">
        <v>17</v>
      </c>
      <c r="L76" s="5">
        <v>3132</v>
      </c>
    </row>
    <row r="77" spans="2:12" ht="18.75" x14ac:dyDescent="0.25">
      <c r="B77" s="10" t="s">
        <v>102</v>
      </c>
      <c r="C77" s="3">
        <v>7</v>
      </c>
      <c r="D77" s="5">
        <v>2952</v>
      </c>
      <c r="J77" s="1" t="s">
        <v>22</v>
      </c>
      <c r="K77" s="3"/>
      <c r="L77" s="5"/>
    </row>
    <row r="78" spans="2:12" x14ac:dyDescent="0.25">
      <c r="B78" s="1" t="s">
        <v>50</v>
      </c>
      <c r="C78" s="3"/>
      <c r="D78" s="5"/>
      <c r="J78" s="1" t="s">
        <v>73</v>
      </c>
      <c r="K78" s="3"/>
      <c r="L78" s="5"/>
    </row>
    <row r="79" spans="2:12" x14ac:dyDescent="0.25">
      <c r="B79" s="1" t="s">
        <v>49</v>
      </c>
      <c r="C79" s="3"/>
      <c r="D79" s="5"/>
      <c r="J79" s="1" t="s">
        <v>26</v>
      </c>
      <c r="K79" s="3"/>
      <c r="L79" s="5"/>
    </row>
    <row r="80" spans="2:12" x14ac:dyDescent="0.25">
      <c r="B80" s="1" t="s">
        <v>48</v>
      </c>
      <c r="C80" s="3"/>
      <c r="D80" s="5"/>
      <c r="J80" s="1" t="s">
        <v>74</v>
      </c>
      <c r="K80" s="3"/>
      <c r="L80" s="5"/>
    </row>
    <row r="81" spans="2:12" x14ac:dyDescent="0.25">
      <c r="B81" s="1" t="s">
        <v>51</v>
      </c>
      <c r="C81" s="3"/>
      <c r="D81" s="5"/>
    </row>
    <row r="82" spans="2:12" x14ac:dyDescent="0.25">
      <c r="B82" s="1" t="s">
        <v>52</v>
      </c>
      <c r="C82" s="3"/>
      <c r="D82" s="5"/>
    </row>
    <row r="83" spans="2:12" ht="93.75" customHeight="1" x14ac:dyDescent="0.25"/>
    <row r="84" spans="2:12" ht="23.25" x14ac:dyDescent="0.35">
      <c r="B84" s="12" t="s">
        <v>129</v>
      </c>
      <c r="C84" s="13"/>
      <c r="D84" s="14"/>
      <c r="E84" s="15"/>
      <c r="F84" s="15"/>
      <c r="G84" s="15"/>
      <c r="H84" s="15"/>
      <c r="I84" s="15"/>
      <c r="J84" s="15"/>
      <c r="K84" s="15"/>
      <c r="L84" s="15"/>
    </row>
    <row r="85" spans="2:12" ht="21" x14ac:dyDescent="0.25">
      <c r="B85" s="27" t="s">
        <v>104</v>
      </c>
      <c r="C85" s="25" t="s">
        <v>0</v>
      </c>
      <c r="D85" s="26" t="s">
        <v>1</v>
      </c>
      <c r="F85" s="8" t="s">
        <v>105</v>
      </c>
      <c r="G85" s="28" t="s">
        <v>0</v>
      </c>
      <c r="H85" s="29" t="s">
        <v>1</v>
      </c>
      <c r="J85" s="30" t="s">
        <v>106</v>
      </c>
      <c r="K85" s="31" t="s">
        <v>0</v>
      </c>
      <c r="L85" s="32" t="s">
        <v>1</v>
      </c>
    </row>
    <row r="86" spans="2:12" ht="18.75" x14ac:dyDescent="0.25">
      <c r="B86" s="10" t="s">
        <v>31</v>
      </c>
      <c r="C86" s="47">
        <v>1</v>
      </c>
      <c r="D86" s="46">
        <v>3645</v>
      </c>
      <c r="F86" s="10" t="s">
        <v>32</v>
      </c>
      <c r="G86" s="45">
        <v>9</v>
      </c>
      <c r="H86" s="46">
        <v>17977</v>
      </c>
      <c r="J86" s="10" t="s">
        <v>3</v>
      </c>
      <c r="K86" s="45">
        <v>11</v>
      </c>
      <c r="L86" s="46">
        <v>5041</v>
      </c>
    </row>
    <row r="87" spans="2:12" x14ac:dyDescent="0.25">
      <c r="B87" s="1" t="s">
        <v>33</v>
      </c>
      <c r="C87" s="45"/>
      <c r="D87" s="46"/>
      <c r="F87" s="1" t="s">
        <v>82</v>
      </c>
      <c r="G87" s="45"/>
      <c r="H87" s="46"/>
      <c r="J87" s="1" t="s">
        <v>56</v>
      </c>
      <c r="K87" s="45"/>
      <c r="L87" s="46"/>
    </row>
    <row r="88" spans="2:12" x14ac:dyDescent="0.25">
      <c r="B88" s="1" t="s">
        <v>34</v>
      </c>
      <c r="C88" s="47"/>
      <c r="D88" s="46"/>
      <c r="F88" s="1" t="s">
        <v>83</v>
      </c>
      <c r="G88" s="45"/>
      <c r="H88" s="46"/>
      <c r="J88" s="1" t="s">
        <v>57</v>
      </c>
      <c r="K88" s="45"/>
      <c r="L88" s="46"/>
    </row>
    <row r="89" spans="2:12" x14ac:dyDescent="0.25">
      <c r="B89" s="1" t="s">
        <v>35</v>
      </c>
      <c r="C89" s="45"/>
      <c r="D89" s="46"/>
      <c r="F89" s="1" t="s">
        <v>84</v>
      </c>
      <c r="G89" s="45"/>
      <c r="H89" s="46"/>
      <c r="J89" s="1" t="s">
        <v>58</v>
      </c>
      <c r="K89" s="45"/>
      <c r="L89" s="46"/>
    </row>
    <row r="90" spans="2:12" x14ac:dyDescent="0.25">
      <c r="B90" s="1" t="s">
        <v>36</v>
      </c>
      <c r="C90" s="45"/>
      <c r="D90" s="46"/>
      <c r="F90" s="1" t="s">
        <v>85</v>
      </c>
      <c r="G90" s="45"/>
      <c r="H90" s="46"/>
      <c r="J90" s="1" t="s">
        <v>59</v>
      </c>
      <c r="K90" s="45"/>
      <c r="L90" s="46"/>
    </row>
    <row r="91" spans="2:12" x14ac:dyDescent="0.25">
      <c r="B91" s="1" t="s">
        <v>37</v>
      </c>
      <c r="C91" s="45"/>
      <c r="D91" s="46"/>
      <c r="F91" s="1" t="s">
        <v>86</v>
      </c>
      <c r="G91" s="45"/>
      <c r="H91" s="46"/>
      <c r="J91" s="1" t="s">
        <v>60</v>
      </c>
      <c r="K91" s="45"/>
      <c r="L91" s="46"/>
    </row>
    <row r="92" spans="2:12" x14ac:dyDescent="0.25">
      <c r="B92" s="1" t="s">
        <v>38</v>
      </c>
      <c r="C92" s="45"/>
      <c r="D92" s="46"/>
      <c r="F92" s="1" t="s">
        <v>87</v>
      </c>
      <c r="G92" s="45"/>
      <c r="H92" s="46"/>
      <c r="J92" s="1" t="s">
        <v>61</v>
      </c>
      <c r="K92" s="45"/>
      <c r="L92" s="46"/>
    </row>
    <row r="93" spans="2:12" x14ac:dyDescent="0.25">
      <c r="B93" s="1" t="s">
        <v>39</v>
      </c>
      <c r="C93" s="45"/>
      <c r="D93" s="46"/>
      <c r="F93" s="1" t="s">
        <v>88</v>
      </c>
      <c r="G93" s="45"/>
      <c r="H93" s="46"/>
      <c r="J93" s="1" t="s">
        <v>62</v>
      </c>
      <c r="K93" s="45"/>
      <c r="L93" s="46"/>
    </row>
    <row r="94" spans="2:12" ht="18.75" x14ac:dyDescent="0.25">
      <c r="B94" s="1" t="s">
        <v>55</v>
      </c>
      <c r="C94" s="45"/>
      <c r="D94" s="46"/>
      <c r="F94" s="10" t="s">
        <v>107</v>
      </c>
      <c r="G94" s="45"/>
      <c r="H94" s="46">
        <f>H86</f>
        <v>17977</v>
      </c>
      <c r="J94" s="1" t="s">
        <v>63</v>
      </c>
      <c r="K94" s="45"/>
      <c r="L94" s="46"/>
    </row>
    <row r="95" spans="2:12" ht="18.75" x14ac:dyDescent="0.25">
      <c r="B95" s="10" t="s">
        <v>2</v>
      </c>
      <c r="C95" s="47">
        <v>3</v>
      </c>
      <c r="D95" s="46">
        <v>3308</v>
      </c>
      <c r="J95" s="1" t="s">
        <v>64</v>
      </c>
      <c r="K95" s="45"/>
      <c r="L95" s="46"/>
    </row>
    <row r="96" spans="2:12" ht="18.75" x14ac:dyDescent="0.25">
      <c r="B96" s="1" t="s">
        <v>22</v>
      </c>
      <c r="C96" s="45"/>
      <c r="D96" s="46"/>
      <c r="J96" s="10" t="s">
        <v>4</v>
      </c>
      <c r="K96" s="45">
        <v>12</v>
      </c>
      <c r="L96" s="46">
        <v>6999</v>
      </c>
    </row>
    <row r="97" spans="2:12" x14ac:dyDescent="0.25">
      <c r="B97" s="1" t="s">
        <v>24</v>
      </c>
      <c r="C97" s="45"/>
      <c r="D97" s="46"/>
      <c r="J97" s="7" t="s">
        <v>54</v>
      </c>
      <c r="K97" s="45"/>
      <c r="L97" s="46"/>
    </row>
    <row r="98" spans="2:12" x14ac:dyDescent="0.25">
      <c r="B98" s="1" t="s">
        <v>25</v>
      </c>
      <c r="C98" s="45"/>
      <c r="D98" s="46"/>
      <c r="J98" s="7" t="s">
        <v>30</v>
      </c>
      <c r="K98" s="45"/>
      <c r="L98" s="46"/>
    </row>
    <row r="99" spans="2:12" ht="18.75" x14ac:dyDescent="0.25">
      <c r="B99" s="1" t="s">
        <v>26</v>
      </c>
      <c r="C99" s="45"/>
      <c r="D99" s="46"/>
      <c r="J99" s="10" t="s">
        <v>107</v>
      </c>
      <c r="K99" s="45"/>
      <c r="L99" s="46">
        <f>L86+L96</f>
        <v>12040</v>
      </c>
    </row>
    <row r="100" spans="2:12" x14ac:dyDescent="0.25">
      <c r="B100" s="1" t="s">
        <v>27</v>
      </c>
      <c r="C100" s="45"/>
      <c r="D100" s="46"/>
    </row>
    <row r="101" spans="2:12" x14ac:dyDescent="0.25">
      <c r="B101" s="1" t="s">
        <v>29</v>
      </c>
      <c r="C101" s="45"/>
      <c r="D101" s="46"/>
    </row>
    <row r="102" spans="2:12" x14ac:dyDescent="0.25">
      <c r="B102" s="1" t="s">
        <v>40</v>
      </c>
      <c r="C102" s="45"/>
      <c r="D102" s="46"/>
    </row>
    <row r="103" spans="2:12" x14ac:dyDescent="0.25">
      <c r="B103" s="1" t="s">
        <v>41</v>
      </c>
      <c r="C103" s="45"/>
      <c r="D103" s="46"/>
    </row>
    <row r="104" spans="2:12" ht="18.75" x14ac:dyDescent="0.25">
      <c r="B104" s="10" t="s">
        <v>107</v>
      </c>
      <c r="C104" s="45"/>
      <c r="D104" s="46">
        <f>SUM(D86+D95)</f>
        <v>6953</v>
      </c>
    </row>
    <row r="105" spans="2:12" ht="18.75" x14ac:dyDescent="0.25">
      <c r="B105" s="36"/>
      <c r="D105" s="37"/>
    </row>
    <row r="106" spans="2:12" ht="23.25" x14ac:dyDescent="0.35">
      <c r="B106" s="20" t="s">
        <v>18</v>
      </c>
      <c r="C106" s="21"/>
      <c r="D106" s="22"/>
      <c r="E106" s="23"/>
      <c r="F106" s="23"/>
      <c r="G106" s="23"/>
      <c r="H106" s="23"/>
      <c r="I106" s="23"/>
      <c r="J106" s="23"/>
      <c r="K106" s="23"/>
      <c r="L106" s="23"/>
    </row>
    <row r="107" spans="2:12" ht="21" x14ac:dyDescent="0.25">
      <c r="B107" s="27" t="s">
        <v>104</v>
      </c>
      <c r="C107" s="25" t="s">
        <v>0</v>
      </c>
      <c r="D107" s="26" t="s">
        <v>1</v>
      </c>
      <c r="F107" s="8" t="s">
        <v>105</v>
      </c>
      <c r="G107" s="28" t="s">
        <v>0</v>
      </c>
      <c r="H107" s="29" t="s">
        <v>1</v>
      </c>
      <c r="J107" s="30" t="s">
        <v>106</v>
      </c>
      <c r="K107" s="31" t="s">
        <v>0</v>
      </c>
      <c r="L107" s="32" t="s">
        <v>1</v>
      </c>
    </row>
    <row r="108" spans="2:12" ht="18.75" x14ac:dyDescent="0.25">
      <c r="B108" s="10" t="s">
        <v>12</v>
      </c>
      <c r="C108" s="3">
        <v>5</v>
      </c>
      <c r="D108" s="5">
        <v>7228</v>
      </c>
      <c r="F108" s="10" t="s">
        <v>13</v>
      </c>
      <c r="G108" s="3">
        <v>8</v>
      </c>
      <c r="H108" s="5">
        <v>17862</v>
      </c>
      <c r="J108" s="10" t="s">
        <v>14</v>
      </c>
      <c r="K108" s="3">
        <v>14</v>
      </c>
      <c r="L108" s="5">
        <v>8348</v>
      </c>
    </row>
    <row r="109" spans="2:12" x14ac:dyDescent="0.25">
      <c r="B109" s="7" t="s">
        <v>19</v>
      </c>
      <c r="C109" s="3"/>
      <c r="D109" s="5"/>
      <c r="F109" s="1" t="s">
        <v>89</v>
      </c>
      <c r="G109" s="3"/>
      <c r="H109" s="5"/>
      <c r="J109" s="1" t="s">
        <v>26</v>
      </c>
      <c r="K109" s="3"/>
      <c r="L109" s="5"/>
    </row>
    <row r="110" spans="2:12" x14ac:dyDescent="0.25">
      <c r="B110" s="7" t="s">
        <v>20</v>
      </c>
      <c r="C110" s="3"/>
      <c r="D110" s="5"/>
      <c r="F110" s="1" t="s">
        <v>90</v>
      </c>
      <c r="G110" s="3"/>
      <c r="H110" s="5"/>
      <c r="J110" s="1" t="s">
        <v>27</v>
      </c>
      <c r="K110" s="3"/>
      <c r="L110" s="5"/>
    </row>
    <row r="111" spans="2:12" x14ac:dyDescent="0.25">
      <c r="B111" s="7" t="s">
        <v>21</v>
      </c>
      <c r="C111" s="3"/>
      <c r="D111" s="5"/>
      <c r="F111" s="1" t="s">
        <v>91</v>
      </c>
      <c r="G111" s="3"/>
      <c r="H111" s="5"/>
      <c r="J111" s="1" t="s">
        <v>75</v>
      </c>
      <c r="K111" s="3"/>
      <c r="L111" s="5"/>
    </row>
    <row r="112" spans="2:12" x14ac:dyDescent="0.25">
      <c r="B112" s="7" t="s">
        <v>22</v>
      </c>
      <c r="C112" s="3"/>
      <c r="D112" s="5"/>
      <c r="F112" s="1" t="s">
        <v>92</v>
      </c>
      <c r="G112" s="3"/>
      <c r="H112" s="5"/>
      <c r="J112" s="1" t="s">
        <v>30</v>
      </c>
      <c r="K112" s="3"/>
      <c r="L112" s="5"/>
    </row>
    <row r="113" spans="2:12" x14ac:dyDescent="0.25">
      <c r="B113" s="7" t="s">
        <v>23</v>
      </c>
      <c r="C113" s="3"/>
      <c r="D113" s="5"/>
      <c r="F113" s="1" t="s">
        <v>93</v>
      </c>
      <c r="G113" s="3"/>
      <c r="H113" s="5"/>
      <c r="J113" s="1" t="s">
        <v>76</v>
      </c>
      <c r="K113" s="3"/>
      <c r="L113" s="5"/>
    </row>
    <row r="114" spans="2:12" ht="18.75" x14ac:dyDescent="0.25">
      <c r="B114" s="7" t="s">
        <v>24</v>
      </c>
      <c r="C114" s="3"/>
      <c r="D114" s="5"/>
      <c r="F114" s="1" t="s">
        <v>94</v>
      </c>
      <c r="G114" s="3"/>
      <c r="H114" s="5"/>
      <c r="J114" s="10" t="s">
        <v>15</v>
      </c>
      <c r="K114" s="3">
        <v>15</v>
      </c>
      <c r="L114" s="5">
        <v>2534</v>
      </c>
    </row>
    <row r="115" spans="2:12" x14ac:dyDescent="0.25">
      <c r="B115" s="7" t="s">
        <v>25</v>
      </c>
      <c r="C115" s="3"/>
      <c r="D115" s="5"/>
      <c r="F115" s="1" t="s">
        <v>95</v>
      </c>
      <c r="G115" s="3"/>
      <c r="H115" s="5"/>
      <c r="J115" s="1" t="s">
        <v>53</v>
      </c>
      <c r="K115" s="3"/>
      <c r="L115" s="5"/>
    </row>
    <row r="116" spans="2:12" x14ac:dyDescent="0.25">
      <c r="B116" s="7" t="s">
        <v>26</v>
      </c>
      <c r="C116" s="3"/>
      <c r="D116" s="5"/>
      <c r="F116" s="1" t="s">
        <v>96</v>
      </c>
      <c r="G116" s="3"/>
      <c r="H116" s="5"/>
      <c r="J116" s="1" t="s">
        <v>65</v>
      </c>
      <c r="K116" s="3"/>
      <c r="L116" s="5"/>
    </row>
    <row r="117" spans="2:12" x14ac:dyDescent="0.25">
      <c r="B117" s="7" t="s">
        <v>27</v>
      </c>
      <c r="C117" s="3"/>
      <c r="D117" s="5"/>
      <c r="F117" s="1" t="s">
        <v>97</v>
      </c>
      <c r="G117" s="3"/>
      <c r="H117" s="5"/>
      <c r="J117" s="1" t="s">
        <v>66</v>
      </c>
      <c r="K117" s="3"/>
      <c r="L117" s="5"/>
    </row>
    <row r="118" spans="2:12" x14ac:dyDescent="0.25">
      <c r="B118" s="7" t="s">
        <v>28</v>
      </c>
      <c r="C118" s="3"/>
      <c r="D118" s="5"/>
      <c r="F118" s="1" t="s">
        <v>98</v>
      </c>
      <c r="G118" s="3"/>
      <c r="H118" s="5"/>
    </row>
    <row r="119" spans="2:12" x14ac:dyDescent="0.25">
      <c r="B119" s="7" t="s">
        <v>29</v>
      </c>
      <c r="C119" s="3"/>
      <c r="D119" s="5"/>
      <c r="F119" s="1" t="s">
        <v>99</v>
      </c>
      <c r="G119" s="3"/>
      <c r="H119" s="5"/>
    </row>
    <row r="120" spans="2:12" x14ac:dyDescent="0.25">
      <c r="B120" s="7" t="s">
        <v>30</v>
      </c>
      <c r="C120" s="3"/>
      <c r="D120" s="5"/>
      <c r="F120" s="1" t="s">
        <v>100</v>
      </c>
      <c r="G120" s="3"/>
      <c r="H120" s="5"/>
    </row>
    <row r="121" spans="2:12" x14ac:dyDescent="0.25">
      <c r="F121" s="1" t="s">
        <v>101</v>
      </c>
      <c r="G121" s="3"/>
      <c r="H121" s="5"/>
    </row>
    <row r="122" spans="2:12" ht="242.25" customHeight="1" x14ac:dyDescent="0.25"/>
    <row r="144" spans="2:2" x14ac:dyDescent="0.25">
      <c r="B144" s="38"/>
    </row>
    <row r="148" spans="2:12" s="4" customFormat="1" x14ac:dyDescent="0.25">
      <c r="B148" s="11"/>
      <c r="D148" s="6"/>
      <c r="E148"/>
      <c r="F148"/>
      <c r="G148"/>
      <c r="H148"/>
      <c r="I148"/>
      <c r="J148"/>
      <c r="K148"/>
      <c r="L148"/>
    </row>
    <row r="149" spans="2:12" s="4" customFormat="1" x14ac:dyDescent="0.25">
      <c r="B149" s="11"/>
      <c r="D149" s="6"/>
      <c r="E149"/>
      <c r="F149"/>
      <c r="G149"/>
      <c r="H149"/>
      <c r="I149"/>
      <c r="J149"/>
      <c r="K149"/>
      <c r="L149"/>
    </row>
    <row r="150" spans="2:12" s="4" customFormat="1" x14ac:dyDescent="0.25">
      <c r="B150" s="11"/>
      <c r="D150" s="6"/>
      <c r="E150"/>
      <c r="F150"/>
      <c r="G150"/>
      <c r="H150"/>
      <c r="I150"/>
      <c r="J150"/>
      <c r="K150"/>
      <c r="L150"/>
    </row>
    <row r="151" spans="2:12" s="4" customFormat="1" x14ac:dyDescent="0.25">
      <c r="B151" s="11"/>
      <c r="D151" s="6"/>
      <c r="E151"/>
      <c r="F151"/>
      <c r="G151"/>
      <c r="H151"/>
      <c r="I151"/>
      <c r="J151"/>
      <c r="K151"/>
      <c r="L151"/>
    </row>
    <row r="153" spans="2:12" s="4" customFormat="1" x14ac:dyDescent="0.25">
      <c r="B153" s="11"/>
      <c r="D153" s="6"/>
      <c r="E153"/>
      <c r="F153"/>
      <c r="G153"/>
      <c r="H153"/>
      <c r="I153"/>
      <c r="J153"/>
      <c r="K153"/>
      <c r="L153"/>
    </row>
    <row r="155" spans="2:12" s="4" customFormat="1" x14ac:dyDescent="0.25">
      <c r="B155" s="11"/>
      <c r="D155" s="6"/>
      <c r="E155"/>
      <c r="F155"/>
      <c r="G155"/>
      <c r="H155"/>
      <c r="I155"/>
      <c r="J155"/>
      <c r="K155"/>
      <c r="L155"/>
    </row>
    <row r="156" spans="2:12" s="4" customFormat="1" x14ac:dyDescent="0.25">
      <c r="B156" s="11"/>
      <c r="D156" s="6"/>
      <c r="E156"/>
      <c r="F156"/>
      <c r="G156"/>
      <c r="H156"/>
      <c r="I156"/>
      <c r="J156"/>
      <c r="K156"/>
      <c r="L156"/>
    </row>
    <row r="157" spans="2:12" s="4" customFormat="1" x14ac:dyDescent="0.25">
      <c r="B157" s="38"/>
      <c r="D157" s="6"/>
      <c r="E157"/>
      <c r="F157"/>
      <c r="G157"/>
      <c r="H157"/>
      <c r="I157"/>
      <c r="J157"/>
      <c r="K157"/>
      <c r="L157"/>
    </row>
    <row r="159" spans="2:12" s="4" customFormat="1" x14ac:dyDescent="0.25">
      <c r="B159" s="11"/>
      <c r="D159" s="6"/>
      <c r="E159"/>
      <c r="F159"/>
      <c r="G159"/>
      <c r="H159"/>
      <c r="I159"/>
      <c r="J159"/>
      <c r="K159"/>
      <c r="L159"/>
    </row>
    <row r="161" spans="2:12" s="4" customFormat="1" x14ac:dyDescent="0.25">
      <c r="B161" s="11"/>
      <c r="D161" s="6"/>
      <c r="E161"/>
      <c r="F161"/>
      <c r="G161"/>
      <c r="H161"/>
      <c r="I161"/>
      <c r="J161"/>
      <c r="K161"/>
      <c r="L161"/>
    </row>
    <row r="162" spans="2:12" s="4" customFormat="1" x14ac:dyDescent="0.25">
      <c r="B162" s="11"/>
      <c r="D162" s="6"/>
      <c r="E162"/>
      <c r="F162"/>
      <c r="G162"/>
      <c r="H162"/>
      <c r="I162"/>
      <c r="J162"/>
      <c r="K162"/>
      <c r="L162"/>
    </row>
    <row r="163" spans="2:12" s="4" customFormat="1" x14ac:dyDescent="0.25">
      <c r="B163" s="11"/>
      <c r="D163" s="6"/>
      <c r="E163"/>
      <c r="F163"/>
      <c r="G163"/>
      <c r="H163"/>
      <c r="I163"/>
      <c r="J163"/>
      <c r="K163"/>
      <c r="L163"/>
    </row>
    <row r="164" spans="2:12" s="4" customFormat="1" x14ac:dyDescent="0.25">
      <c r="B164" s="11"/>
      <c r="D164" s="6"/>
      <c r="E164"/>
      <c r="F164"/>
      <c r="G164"/>
      <c r="H164"/>
      <c r="I164"/>
      <c r="J164"/>
      <c r="K164"/>
      <c r="L164"/>
    </row>
    <row r="165" spans="2:12" s="4" customFormat="1" x14ac:dyDescent="0.25">
      <c r="B165" s="11"/>
      <c r="D165" s="6"/>
      <c r="E165"/>
      <c r="F165"/>
      <c r="G165"/>
      <c r="H165"/>
      <c r="I165"/>
      <c r="J165"/>
      <c r="K165"/>
      <c r="L165"/>
    </row>
    <row r="167" spans="2:12" s="4" customFormat="1" x14ac:dyDescent="0.25">
      <c r="B167" s="11"/>
      <c r="D167" s="6"/>
      <c r="E167"/>
      <c r="F167"/>
      <c r="G167"/>
      <c r="H167"/>
      <c r="I167"/>
      <c r="J167"/>
      <c r="K167"/>
      <c r="L167"/>
    </row>
    <row r="168" spans="2:12" s="4" customFormat="1" x14ac:dyDescent="0.25">
      <c r="B168" s="11"/>
      <c r="D168" s="6"/>
      <c r="E168"/>
      <c r="F168"/>
      <c r="G168"/>
      <c r="H168"/>
      <c r="I168"/>
      <c r="J168"/>
      <c r="K168"/>
      <c r="L168"/>
    </row>
    <row r="169" spans="2:12" s="4" customFormat="1" x14ac:dyDescent="0.25">
      <c r="B169" s="11"/>
      <c r="D169" s="6"/>
      <c r="E169"/>
      <c r="F169"/>
      <c r="G169"/>
      <c r="H169"/>
      <c r="I169"/>
      <c r="J169"/>
      <c r="K169"/>
      <c r="L169"/>
    </row>
    <row r="170" spans="2:12" s="4" customFormat="1" x14ac:dyDescent="0.25">
      <c r="B170" s="11"/>
      <c r="D170" s="6"/>
      <c r="E170"/>
      <c r="F170"/>
      <c r="G170"/>
      <c r="H170"/>
      <c r="I170"/>
      <c r="J170"/>
      <c r="K170"/>
      <c r="L170"/>
    </row>
    <row r="172" spans="2:12" s="4" customFormat="1" x14ac:dyDescent="0.25">
      <c r="B172" s="11"/>
      <c r="D172" s="6"/>
      <c r="E172"/>
      <c r="F172"/>
      <c r="G172"/>
      <c r="H172"/>
      <c r="I172"/>
      <c r="J172"/>
      <c r="K172"/>
      <c r="L172"/>
    </row>
    <row r="173" spans="2:12" s="4" customFormat="1" x14ac:dyDescent="0.25">
      <c r="B173" s="11"/>
      <c r="D173" s="6"/>
      <c r="E173"/>
      <c r="F173"/>
      <c r="G173"/>
      <c r="H173"/>
      <c r="I173"/>
      <c r="J173"/>
      <c r="K173"/>
      <c r="L173"/>
    </row>
    <row r="174" spans="2:12" s="4" customFormat="1" x14ac:dyDescent="0.25">
      <c r="B174" s="11"/>
      <c r="D174" s="6"/>
      <c r="E174"/>
      <c r="F174"/>
      <c r="G174"/>
      <c r="H174"/>
      <c r="I174"/>
      <c r="J174"/>
      <c r="K174"/>
      <c r="L174"/>
    </row>
    <row r="181" spans="2:2" x14ac:dyDescent="0.25">
      <c r="B181" s="38"/>
    </row>
    <row r="182" spans="2:2" x14ac:dyDescent="0.25">
      <c r="B182" s="38"/>
    </row>
    <row r="195" spans="2:2" x14ac:dyDescent="0.25">
      <c r="B195" s="38"/>
    </row>
  </sheetData>
  <pageMargins left="0.25" right="0.25" top="0.75" bottom="0.75" header="0.3" footer="0.3"/>
  <pageSetup paperSize="8" scale="8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FF56D-BFF8-4062-B148-CB54B4F8B4FF}">
  <dimension ref="B1:L134"/>
  <sheetViews>
    <sheetView workbookViewId="0">
      <selection activeCell="B108" sqref="B108:F134"/>
    </sheetView>
  </sheetViews>
  <sheetFormatPr defaultRowHeight="15" x14ac:dyDescent="0.25"/>
  <cols>
    <col min="1" max="1" width="4.42578125" customWidth="1"/>
    <col min="2" max="2" width="70.42578125" style="11" bestFit="1" customWidth="1"/>
    <col min="3" max="3" width="9.140625" style="4"/>
    <col min="4" max="4" width="7.28515625" style="6" customWidth="1"/>
    <col min="5" max="5" width="4.5703125" customWidth="1"/>
    <col min="6" max="6" width="40.28515625" bestFit="1" customWidth="1"/>
    <col min="9" max="9" width="4.140625" customWidth="1"/>
    <col min="10" max="10" width="58.42578125" bestFit="1" customWidth="1"/>
  </cols>
  <sheetData>
    <row r="1" spans="2:12" ht="84" customHeight="1" x14ac:dyDescent="0.5">
      <c r="B1" s="24" t="s">
        <v>103</v>
      </c>
    </row>
    <row r="4" spans="2:12" ht="23.25" x14ac:dyDescent="0.35">
      <c r="B4" s="12" t="s">
        <v>16</v>
      </c>
      <c r="C4" s="13"/>
      <c r="D4" s="14"/>
      <c r="E4" s="15"/>
      <c r="F4" s="15"/>
      <c r="G4" s="15"/>
      <c r="H4" s="15"/>
      <c r="I4" s="15"/>
      <c r="J4" s="15"/>
      <c r="K4" s="15"/>
      <c r="L4" s="15"/>
    </row>
    <row r="5" spans="2:12" ht="21" x14ac:dyDescent="0.25">
      <c r="B5" s="27" t="s">
        <v>104</v>
      </c>
      <c r="C5" s="25" t="s">
        <v>0</v>
      </c>
      <c r="D5" s="26" t="s">
        <v>1</v>
      </c>
      <c r="F5" s="8" t="s">
        <v>105</v>
      </c>
      <c r="G5" s="28" t="s">
        <v>0</v>
      </c>
      <c r="H5" s="29" t="s">
        <v>1</v>
      </c>
      <c r="J5" s="30" t="s">
        <v>106</v>
      </c>
      <c r="K5" s="31" t="s">
        <v>0</v>
      </c>
      <c r="L5" s="32" t="s">
        <v>1</v>
      </c>
    </row>
    <row r="6" spans="2:12" ht="18.75" x14ac:dyDescent="0.25">
      <c r="B6" s="10" t="s">
        <v>31</v>
      </c>
      <c r="C6" s="33">
        <v>1</v>
      </c>
      <c r="D6" s="34">
        <v>3645</v>
      </c>
      <c r="F6" s="10" t="s">
        <v>32</v>
      </c>
      <c r="G6" s="35">
        <v>9</v>
      </c>
      <c r="H6" s="34">
        <v>17977</v>
      </c>
      <c r="J6" s="10" t="s">
        <v>3</v>
      </c>
      <c r="K6" s="35">
        <v>11</v>
      </c>
      <c r="L6" s="34">
        <v>5041</v>
      </c>
    </row>
    <row r="7" spans="2:12" x14ac:dyDescent="0.25">
      <c r="B7" s="1" t="s">
        <v>33</v>
      </c>
      <c r="C7" s="3"/>
      <c r="D7" s="5"/>
      <c r="F7" s="1" t="s">
        <v>82</v>
      </c>
      <c r="G7" s="3"/>
      <c r="H7" s="5"/>
      <c r="J7" s="1" t="s">
        <v>56</v>
      </c>
      <c r="K7" s="3"/>
      <c r="L7" s="5"/>
    </row>
    <row r="8" spans="2:12" x14ac:dyDescent="0.25">
      <c r="B8" s="1" t="s">
        <v>34</v>
      </c>
      <c r="C8" s="2"/>
      <c r="D8" s="5"/>
      <c r="F8" s="1" t="s">
        <v>83</v>
      </c>
      <c r="G8" s="3"/>
      <c r="H8" s="5"/>
      <c r="J8" s="1" t="s">
        <v>57</v>
      </c>
      <c r="K8" s="3"/>
      <c r="L8" s="5"/>
    </row>
    <row r="9" spans="2:12" x14ac:dyDescent="0.25">
      <c r="B9" s="1" t="s">
        <v>35</v>
      </c>
      <c r="C9" s="3"/>
      <c r="D9" s="5"/>
      <c r="F9" s="1" t="s">
        <v>84</v>
      </c>
      <c r="G9" s="3"/>
      <c r="H9" s="5"/>
      <c r="J9" s="1" t="s">
        <v>58</v>
      </c>
      <c r="K9" s="3"/>
      <c r="L9" s="5"/>
    </row>
    <row r="10" spans="2:12" x14ac:dyDescent="0.25">
      <c r="B10" s="1" t="s">
        <v>36</v>
      </c>
      <c r="C10" s="3"/>
      <c r="D10" s="5"/>
      <c r="F10" s="1" t="s">
        <v>85</v>
      </c>
      <c r="G10" s="3"/>
      <c r="H10" s="5"/>
      <c r="J10" s="1" t="s">
        <v>59</v>
      </c>
      <c r="K10" s="3"/>
      <c r="L10" s="5"/>
    </row>
    <row r="11" spans="2:12" x14ac:dyDescent="0.25">
      <c r="B11" s="1" t="s">
        <v>37</v>
      </c>
      <c r="C11" s="3"/>
      <c r="D11" s="5"/>
      <c r="F11" s="1" t="s">
        <v>86</v>
      </c>
      <c r="G11" s="3"/>
      <c r="H11" s="5"/>
      <c r="J11" s="1" t="s">
        <v>60</v>
      </c>
      <c r="K11" s="3"/>
      <c r="L11" s="5"/>
    </row>
    <row r="12" spans="2:12" x14ac:dyDescent="0.25">
      <c r="B12" s="1" t="s">
        <v>38</v>
      </c>
      <c r="C12" s="3"/>
      <c r="D12" s="5"/>
      <c r="F12" s="1" t="s">
        <v>87</v>
      </c>
      <c r="G12" s="3"/>
      <c r="H12" s="5"/>
      <c r="J12" s="1" t="s">
        <v>61</v>
      </c>
      <c r="K12" s="3"/>
      <c r="L12" s="5"/>
    </row>
    <row r="13" spans="2:12" x14ac:dyDescent="0.25">
      <c r="B13" s="1" t="s">
        <v>39</v>
      </c>
      <c r="C13" s="3"/>
      <c r="D13" s="5"/>
      <c r="F13" s="1" t="s">
        <v>88</v>
      </c>
      <c r="G13" s="3"/>
      <c r="H13" s="5"/>
      <c r="J13" s="1" t="s">
        <v>62</v>
      </c>
      <c r="K13" s="3"/>
      <c r="L13" s="5"/>
    </row>
    <row r="14" spans="2:12" ht="18.75" x14ac:dyDescent="0.25">
      <c r="B14" s="1" t="s">
        <v>55</v>
      </c>
      <c r="C14" s="3"/>
      <c r="D14" s="5"/>
      <c r="F14" s="10" t="s">
        <v>107</v>
      </c>
      <c r="G14" s="3"/>
      <c r="H14" s="34">
        <f>H6</f>
        <v>17977</v>
      </c>
      <c r="J14" s="1" t="s">
        <v>63</v>
      </c>
      <c r="K14" s="3"/>
      <c r="L14" s="5"/>
    </row>
    <row r="15" spans="2:12" ht="18.75" x14ac:dyDescent="0.25">
      <c r="B15" s="10" t="s">
        <v>2</v>
      </c>
      <c r="C15" s="33">
        <v>3</v>
      </c>
      <c r="D15" s="34">
        <v>3308</v>
      </c>
      <c r="J15" s="1" t="s">
        <v>64</v>
      </c>
      <c r="K15" s="3"/>
      <c r="L15" s="5"/>
    </row>
    <row r="16" spans="2:12" ht="18.75" x14ac:dyDescent="0.25">
      <c r="B16" s="1" t="s">
        <v>22</v>
      </c>
      <c r="C16" s="3"/>
      <c r="D16" s="5"/>
      <c r="J16" s="10" t="s">
        <v>4</v>
      </c>
      <c r="K16" s="35">
        <v>12</v>
      </c>
      <c r="L16" s="34">
        <v>6999</v>
      </c>
    </row>
    <row r="17" spans="2:12" x14ac:dyDescent="0.25">
      <c r="B17" s="1" t="s">
        <v>24</v>
      </c>
      <c r="C17" s="3"/>
      <c r="D17" s="5"/>
      <c r="J17" s="7" t="s">
        <v>54</v>
      </c>
      <c r="K17" s="3"/>
      <c r="L17" s="5"/>
    </row>
    <row r="18" spans="2:12" x14ac:dyDescent="0.25">
      <c r="B18" s="1" t="s">
        <v>25</v>
      </c>
      <c r="C18" s="3"/>
      <c r="D18" s="5"/>
      <c r="J18" s="7" t="s">
        <v>30</v>
      </c>
      <c r="K18" s="3"/>
      <c r="L18" s="5"/>
    </row>
    <row r="19" spans="2:12" ht="18.75" x14ac:dyDescent="0.25">
      <c r="B19" s="1" t="s">
        <v>26</v>
      </c>
      <c r="C19" s="3"/>
      <c r="D19" s="5"/>
      <c r="J19" s="10" t="s">
        <v>107</v>
      </c>
      <c r="K19" s="3"/>
      <c r="L19" s="34">
        <f>L6+L16</f>
        <v>12040</v>
      </c>
    </row>
    <row r="20" spans="2:12" x14ac:dyDescent="0.25">
      <c r="B20" s="1" t="s">
        <v>27</v>
      </c>
      <c r="C20" s="3"/>
      <c r="D20" s="5"/>
    </row>
    <row r="21" spans="2:12" x14ac:dyDescent="0.25">
      <c r="B21" s="1" t="s">
        <v>29</v>
      </c>
      <c r="C21" s="3"/>
      <c r="D21" s="5"/>
    </row>
    <row r="22" spans="2:12" x14ac:dyDescent="0.25">
      <c r="B22" s="1" t="s">
        <v>40</v>
      </c>
      <c r="C22" s="3"/>
      <c r="D22" s="5"/>
    </row>
    <row r="23" spans="2:12" x14ac:dyDescent="0.25">
      <c r="B23" s="1" t="s">
        <v>41</v>
      </c>
      <c r="C23" s="3"/>
      <c r="D23" s="5"/>
    </row>
    <row r="24" spans="2:12" ht="18.75" x14ac:dyDescent="0.25">
      <c r="B24" s="10" t="s">
        <v>107</v>
      </c>
      <c r="C24" s="3"/>
      <c r="D24" s="34">
        <f>SUM(D6+D15)</f>
        <v>6953</v>
      </c>
    </row>
    <row r="26" spans="2:12" x14ac:dyDescent="0.25">
      <c r="B26" s="9"/>
    </row>
    <row r="27" spans="2:12" ht="23.25" x14ac:dyDescent="0.35">
      <c r="B27" s="16" t="s">
        <v>17</v>
      </c>
      <c r="C27" s="17"/>
      <c r="D27" s="18"/>
      <c r="E27" s="19"/>
      <c r="F27" s="19"/>
      <c r="G27" s="19"/>
      <c r="H27" s="19"/>
      <c r="I27" s="19"/>
      <c r="J27" s="19"/>
      <c r="K27" s="19"/>
      <c r="L27" s="19"/>
    </row>
    <row r="28" spans="2:12" ht="21" x14ac:dyDescent="0.25">
      <c r="B28" s="27" t="s">
        <v>104</v>
      </c>
      <c r="C28" s="25" t="s">
        <v>0</v>
      </c>
      <c r="D28" s="26" t="s">
        <v>1</v>
      </c>
      <c r="F28" s="8" t="s">
        <v>105</v>
      </c>
      <c r="G28" s="28" t="s">
        <v>0</v>
      </c>
      <c r="H28" s="29" t="s">
        <v>1</v>
      </c>
      <c r="J28" s="30" t="s">
        <v>106</v>
      </c>
      <c r="K28" s="31" t="s">
        <v>0</v>
      </c>
      <c r="L28" s="32" t="s">
        <v>1</v>
      </c>
    </row>
    <row r="29" spans="2:12" ht="18.75" x14ac:dyDescent="0.25">
      <c r="B29" s="10" t="s">
        <v>5</v>
      </c>
      <c r="C29" s="35">
        <v>2</v>
      </c>
      <c r="D29" s="34">
        <v>2999</v>
      </c>
      <c r="F29" s="10" t="s">
        <v>8</v>
      </c>
      <c r="G29" s="35">
        <v>10</v>
      </c>
      <c r="H29" s="34">
        <v>11870</v>
      </c>
      <c r="J29" s="10" t="s">
        <v>9</v>
      </c>
      <c r="K29" s="35">
        <v>13</v>
      </c>
      <c r="L29" s="34">
        <v>6445</v>
      </c>
    </row>
    <row r="30" spans="2:12" x14ac:dyDescent="0.25">
      <c r="B30" s="1" t="s">
        <v>42</v>
      </c>
      <c r="C30" s="3"/>
      <c r="D30" s="5"/>
      <c r="F30" s="1" t="s">
        <v>78</v>
      </c>
      <c r="G30" s="3"/>
      <c r="H30" s="5"/>
      <c r="J30" s="1" t="s">
        <v>67</v>
      </c>
      <c r="K30" s="3"/>
      <c r="L30" s="5"/>
    </row>
    <row r="31" spans="2:12" x14ac:dyDescent="0.25">
      <c r="B31" s="1" t="s">
        <v>43</v>
      </c>
      <c r="C31" s="3"/>
      <c r="D31" s="5"/>
      <c r="F31" s="1" t="s">
        <v>77</v>
      </c>
      <c r="G31" s="3"/>
      <c r="H31" s="5"/>
      <c r="J31" s="1" t="s">
        <v>68</v>
      </c>
      <c r="K31" s="3"/>
      <c r="L31" s="5"/>
    </row>
    <row r="32" spans="2:12" x14ac:dyDescent="0.25">
      <c r="B32" s="1" t="s">
        <v>26</v>
      </c>
      <c r="C32" s="3"/>
      <c r="D32" s="5"/>
      <c r="F32" s="1" t="s">
        <v>79</v>
      </c>
      <c r="G32" s="3"/>
      <c r="H32" s="5"/>
      <c r="J32" s="1" t="s">
        <v>69</v>
      </c>
      <c r="K32" s="3"/>
      <c r="L32" s="5"/>
    </row>
    <row r="33" spans="2:12" x14ac:dyDescent="0.25">
      <c r="B33" s="1" t="s">
        <v>44</v>
      </c>
      <c r="C33" s="3"/>
      <c r="D33" s="5"/>
      <c r="F33" s="1" t="s">
        <v>80</v>
      </c>
      <c r="G33" s="3"/>
      <c r="H33" s="5"/>
      <c r="J33" s="1" t="s">
        <v>29</v>
      </c>
      <c r="K33" s="3"/>
      <c r="L33" s="5"/>
    </row>
    <row r="34" spans="2:12" ht="18.75" x14ac:dyDescent="0.25">
      <c r="B34" s="10" t="s">
        <v>6</v>
      </c>
      <c r="C34" s="35">
        <v>4</v>
      </c>
      <c r="D34" s="34">
        <v>1464</v>
      </c>
      <c r="F34" s="1" t="s">
        <v>81</v>
      </c>
      <c r="G34" s="3"/>
      <c r="H34" s="5"/>
      <c r="J34" s="10" t="s">
        <v>10</v>
      </c>
      <c r="K34" s="35">
        <v>16</v>
      </c>
      <c r="L34" s="34">
        <v>1380</v>
      </c>
    </row>
    <row r="35" spans="2:12" ht="18.75" x14ac:dyDescent="0.25">
      <c r="B35" s="1" t="s">
        <v>45</v>
      </c>
      <c r="C35" s="3"/>
      <c r="D35" s="5"/>
      <c r="F35" s="10" t="s">
        <v>107</v>
      </c>
      <c r="G35" s="3"/>
      <c r="H35" s="34">
        <f>H29</f>
        <v>11870</v>
      </c>
      <c r="J35" s="1" t="s">
        <v>70</v>
      </c>
      <c r="K35" s="3"/>
      <c r="L35" s="5"/>
    </row>
    <row r="36" spans="2:12" x14ac:dyDescent="0.25">
      <c r="B36" s="1" t="s">
        <v>46</v>
      </c>
      <c r="C36" s="3"/>
      <c r="D36" s="5"/>
      <c r="J36" s="1" t="s">
        <v>71</v>
      </c>
      <c r="K36" s="3"/>
      <c r="L36" s="5"/>
    </row>
    <row r="37" spans="2:12" x14ac:dyDescent="0.25">
      <c r="B37" s="1" t="s">
        <v>47</v>
      </c>
      <c r="C37" s="3"/>
      <c r="D37" s="5"/>
      <c r="J37" s="1" t="s">
        <v>72</v>
      </c>
      <c r="K37" s="3"/>
      <c r="L37" s="5"/>
    </row>
    <row r="38" spans="2:12" ht="18.75" x14ac:dyDescent="0.25">
      <c r="B38" s="10" t="s">
        <v>7</v>
      </c>
      <c r="C38" s="35">
        <v>6</v>
      </c>
      <c r="D38" s="34">
        <v>234</v>
      </c>
      <c r="J38" s="10" t="s">
        <v>11</v>
      </c>
      <c r="K38" s="35">
        <v>17</v>
      </c>
      <c r="L38" s="34">
        <v>3132</v>
      </c>
    </row>
    <row r="39" spans="2:12" ht="18.75" x14ac:dyDescent="0.25">
      <c r="B39" s="10" t="s">
        <v>102</v>
      </c>
      <c r="C39" s="35">
        <v>7</v>
      </c>
      <c r="D39" s="34">
        <v>2952</v>
      </c>
      <c r="J39" s="1" t="s">
        <v>22</v>
      </c>
      <c r="K39" s="3"/>
      <c r="L39" s="5"/>
    </row>
    <row r="40" spans="2:12" x14ac:dyDescent="0.25">
      <c r="B40" s="1" t="s">
        <v>50</v>
      </c>
      <c r="C40" s="3"/>
      <c r="D40" s="5"/>
      <c r="J40" s="1" t="s">
        <v>73</v>
      </c>
      <c r="K40" s="3"/>
      <c r="L40" s="5"/>
    </row>
    <row r="41" spans="2:12" x14ac:dyDescent="0.25">
      <c r="B41" s="1" t="s">
        <v>49</v>
      </c>
      <c r="C41" s="3"/>
      <c r="D41" s="5"/>
      <c r="J41" s="1" t="s">
        <v>26</v>
      </c>
      <c r="K41" s="3"/>
      <c r="L41" s="5"/>
    </row>
    <row r="42" spans="2:12" x14ac:dyDescent="0.25">
      <c r="B42" s="1" t="s">
        <v>48</v>
      </c>
      <c r="C42" s="3"/>
      <c r="D42" s="5"/>
      <c r="J42" s="1" t="s">
        <v>74</v>
      </c>
      <c r="K42" s="3"/>
      <c r="L42" s="5"/>
    </row>
    <row r="43" spans="2:12" ht="18.75" x14ac:dyDescent="0.25">
      <c r="B43" s="1" t="s">
        <v>51</v>
      </c>
      <c r="C43" s="3"/>
      <c r="D43" s="5"/>
      <c r="J43" s="10" t="s">
        <v>107</v>
      </c>
      <c r="K43" s="3"/>
      <c r="L43" s="34">
        <f>L29+L34+L38</f>
        <v>10957</v>
      </c>
    </row>
    <row r="44" spans="2:12" x14ac:dyDescent="0.25">
      <c r="B44" s="1" t="s">
        <v>52</v>
      </c>
      <c r="C44" s="3"/>
      <c r="D44" s="5"/>
    </row>
    <row r="45" spans="2:12" ht="18.75" x14ac:dyDescent="0.25">
      <c r="B45" s="10" t="s">
        <v>107</v>
      </c>
      <c r="C45" s="3"/>
      <c r="D45" s="34">
        <f>SUM(D29+D34+D38+D39)</f>
        <v>7649</v>
      </c>
    </row>
    <row r="46" spans="2:12" ht="18.75" x14ac:dyDescent="0.25">
      <c r="B46" s="36"/>
      <c r="D46" s="37"/>
    </row>
    <row r="48" spans="2:12" ht="23.25" x14ac:dyDescent="0.35">
      <c r="B48" s="20" t="s">
        <v>18</v>
      </c>
      <c r="C48" s="21"/>
      <c r="D48" s="22"/>
      <c r="E48" s="23"/>
      <c r="F48" s="23"/>
      <c r="G48" s="23"/>
      <c r="H48" s="23"/>
      <c r="I48" s="23"/>
      <c r="J48" s="23"/>
      <c r="K48" s="23"/>
      <c r="L48" s="23"/>
    </row>
    <row r="49" spans="2:12" ht="21" x14ac:dyDescent="0.25">
      <c r="B49" s="27" t="s">
        <v>104</v>
      </c>
      <c r="C49" s="25" t="s">
        <v>0</v>
      </c>
      <c r="D49" s="26" t="s">
        <v>1</v>
      </c>
      <c r="F49" s="8" t="s">
        <v>105</v>
      </c>
      <c r="G49" s="28" t="s">
        <v>0</v>
      </c>
      <c r="H49" s="29" t="s">
        <v>1</v>
      </c>
      <c r="J49" s="30" t="s">
        <v>106</v>
      </c>
      <c r="K49" s="31" t="s">
        <v>0</v>
      </c>
      <c r="L49" s="32" t="s">
        <v>1</v>
      </c>
    </row>
    <row r="50" spans="2:12" ht="18.75" x14ac:dyDescent="0.25">
      <c r="B50" s="10" t="s">
        <v>12</v>
      </c>
      <c r="C50" s="35">
        <v>5</v>
      </c>
      <c r="D50" s="34">
        <v>7228</v>
      </c>
      <c r="F50" s="10" t="s">
        <v>13</v>
      </c>
      <c r="G50" s="35">
        <v>8</v>
      </c>
      <c r="H50" s="34">
        <v>17862</v>
      </c>
      <c r="J50" s="10" t="s">
        <v>14</v>
      </c>
      <c r="K50" s="35">
        <v>14</v>
      </c>
      <c r="L50" s="34">
        <v>8348</v>
      </c>
    </row>
    <row r="51" spans="2:12" x14ac:dyDescent="0.25">
      <c r="B51" s="7" t="s">
        <v>19</v>
      </c>
      <c r="C51" s="3"/>
      <c r="D51" s="5"/>
      <c r="F51" s="1" t="s">
        <v>89</v>
      </c>
      <c r="G51" s="3"/>
      <c r="H51" s="5"/>
      <c r="J51" s="1" t="s">
        <v>26</v>
      </c>
      <c r="K51" s="3"/>
      <c r="L51" s="5"/>
    </row>
    <row r="52" spans="2:12" x14ac:dyDescent="0.25">
      <c r="B52" s="7" t="s">
        <v>20</v>
      </c>
      <c r="C52" s="3"/>
      <c r="D52" s="5"/>
      <c r="F52" s="1" t="s">
        <v>90</v>
      </c>
      <c r="G52" s="3"/>
      <c r="H52" s="5"/>
      <c r="J52" s="1" t="s">
        <v>27</v>
      </c>
      <c r="K52" s="3"/>
      <c r="L52" s="5"/>
    </row>
    <row r="53" spans="2:12" x14ac:dyDescent="0.25">
      <c r="B53" s="7" t="s">
        <v>21</v>
      </c>
      <c r="C53" s="3"/>
      <c r="D53" s="5"/>
      <c r="F53" s="1" t="s">
        <v>91</v>
      </c>
      <c r="G53" s="3"/>
      <c r="H53" s="5"/>
      <c r="J53" s="1" t="s">
        <v>75</v>
      </c>
      <c r="K53" s="3"/>
      <c r="L53" s="5"/>
    </row>
    <row r="54" spans="2:12" x14ac:dyDescent="0.25">
      <c r="B54" s="7" t="s">
        <v>22</v>
      </c>
      <c r="C54" s="3"/>
      <c r="D54" s="5"/>
      <c r="F54" s="1" t="s">
        <v>92</v>
      </c>
      <c r="G54" s="3"/>
      <c r="H54" s="5"/>
      <c r="J54" s="1" t="s">
        <v>30</v>
      </c>
      <c r="K54" s="3"/>
      <c r="L54" s="5"/>
    </row>
    <row r="55" spans="2:12" x14ac:dyDescent="0.25">
      <c r="B55" s="7" t="s">
        <v>23</v>
      </c>
      <c r="C55" s="3"/>
      <c r="D55" s="5"/>
      <c r="F55" s="1" t="s">
        <v>93</v>
      </c>
      <c r="G55" s="3"/>
      <c r="H55" s="5"/>
      <c r="J55" s="1" t="s">
        <v>76</v>
      </c>
      <c r="K55" s="3"/>
      <c r="L55" s="5"/>
    </row>
    <row r="56" spans="2:12" ht="18.75" x14ac:dyDescent="0.25">
      <c r="B56" s="7" t="s">
        <v>24</v>
      </c>
      <c r="C56" s="3"/>
      <c r="D56" s="5"/>
      <c r="F56" s="1" t="s">
        <v>94</v>
      </c>
      <c r="G56" s="3"/>
      <c r="H56" s="5"/>
      <c r="J56" s="10" t="s">
        <v>15</v>
      </c>
      <c r="K56" s="35">
        <v>15</v>
      </c>
      <c r="L56" s="34">
        <v>2534</v>
      </c>
    </row>
    <row r="57" spans="2:12" x14ac:dyDescent="0.25">
      <c r="B57" s="7" t="s">
        <v>25</v>
      </c>
      <c r="C57" s="3"/>
      <c r="D57" s="5"/>
      <c r="F57" s="1" t="s">
        <v>95</v>
      </c>
      <c r="G57" s="3"/>
      <c r="H57" s="5"/>
      <c r="J57" s="1" t="s">
        <v>53</v>
      </c>
      <c r="K57" s="3"/>
      <c r="L57" s="5"/>
    </row>
    <row r="58" spans="2:12" x14ac:dyDescent="0.25">
      <c r="B58" s="7" t="s">
        <v>26</v>
      </c>
      <c r="C58" s="3"/>
      <c r="D58" s="5"/>
      <c r="F58" s="1" t="s">
        <v>96</v>
      </c>
      <c r="G58" s="3"/>
      <c r="H58" s="5"/>
      <c r="J58" s="1" t="s">
        <v>65</v>
      </c>
      <c r="K58" s="3"/>
      <c r="L58" s="5"/>
    </row>
    <row r="59" spans="2:12" x14ac:dyDescent="0.25">
      <c r="B59" s="7" t="s">
        <v>27</v>
      </c>
      <c r="C59" s="3"/>
      <c r="D59" s="5"/>
      <c r="F59" s="1" t="s">
        <v>97</v>
      </c>
      <c r="G59" s="3"/>
      <c r="H59" s="5"/>
      <c r="J59" s="1" t="s">
        <v>66</v>
      </c>
      <c r="K59" s="3"/>
      <c r="L59" s="5"/>
    </row>
    <row r="60" spans="2:12" ht="18.75" x14ac:dyDescent="0.25">
      <c r="B60" s="7" t="s">
        <v>28</v>
      </c>
      <c r="C60" s="3"/>
      <c r="D60" s="5"/>
      <c r="F60" s="1" t="s">
        <v>98</v>
      </c>
      <c r="G60" s="3"/>
      <c r="H60" s="5"/>
      <c r="J60" s="10" t="s">
        <v>107</v>
      </c>
      <c r="K60" s="3"/>
      <c r="L60" s="34">
        <f>L56+L50</f>
        <v>10882</v>
      </c>
    </row>
    <row r="61" spans="2:12" x14ac:dyDescent="0.25">
      <c r="B61" s="7" t="s">
        <v>29</v>
      </c>
      <c r="C61" s="3"/>
      <c r="D61" s="5"/>
      <c r="F61" s="1" t="s">
        <v>99</v>
      </c>
      <c r="G61" s="3"/>
      <c r="H61" s="5"/>
    </row>
    <row r="62" spans="2:12" x14ac:dyDescent="0.25">
      <c r="B62" s="7" t="s">
        <v>30</v>
      </c>
      <c r="C62" s="3"/>
      <c r="D62" s="5"/>
      <c r="F62" s="1" t="s">
        <v>100</v>
      </c>
      <c r="G62" s="3"/>
      <c r="H62" s="5"/>
    </row>
    <row r="63" spans="2:12" ht="18.75" x14ac:dyDescent="0.25">
      <c r="B63" s="10" t="s">
        <v>107</v>
      </c>
      <c r="C63" s="3"/>
      <c r="D63" s="34">
        <f>D50</f>
        <v>7228</v>
      </c>
      <c r="F63" s="1" t="s">
        <v>101</v>
      </c>
      <c r="G63" s="3"/>
      <c r="H63" s="5"/>
    </row>
    <row r="64" spans="2:12" ht="18.75" x14ac:dyDescent="0.25">
      <c r="F64" s="10" t="s">
        <v>107</v>
      </c>
      <c r="G64" s="3"/>
      <c r="H64" s="34">
        <f>H50</f>
        <v>17862</v>
      </c>
    </row>
    <row r="108" spans="2:2" x14ac:dyDescent="0.25">
      <c r="B108" s="38" t="s">
        <v>108</v>
      </c>
    </row>
    <row r="109" spans="2:2" x14ac:dyDescent="0.25">
      <c r="B109" s="11" t="s">
        <v>109</v>
      </c>
    </row>
    <row r="110" spans="2:2" x14ac:dyDescent="0.25">
      <c r="B110" s="11" t="s">
        <v>110</v>
      </c>
    </row>
    <row r="111" spans="2:2" x14ac:dyDescent="0.25">
      <c r="B111" s="11" t="s">
        <v>111</v>
      </c>
    </row>
    <row r="113" spans="2:2" x14ac:dyDescent="0.25">
      <c r="B113" s="11" t="s">
        <v>112</v>
      </c>
    </row>
    <row r="115" spans="2:2" x14ac:dyDescent="0.25">
      <c r="B115" s="11" t="s">
        <v>113</v>
      </c>
    </row>
    <row r="116" spans="2:2" x14ac:dyDescent="0.25">
      <c r="B116" s="11" t="s">
        <v>114</v>
      </c>
    </row>
    <row r="117" spans="2:2" x14ac:dyDescent="0.25">
      <c r="B117" s="11" t="s">
        <v>115</v>
      </c>
    </row>
    <row r="119" spans="2:2" x14ac:dyDescent="0.25">
      <c r="B119" s="11" t="s">
        <v>116</v>
      </c>
    </row>
    <row r="121" spans="2:2" x14ac:dyDescent="0.25">
      <c r="B121" s="38" t="s">
        <v>117</v>
      </c>
    </row>
    <row r="122" spans="2:2" x14ac:dyDescent="0.25">
      <c r="B122" s="11" t="s">
        <v>124</v>
      </c>
    </row>
    <row r="124" spans="2:2" x14ac:dyDescent="0.25">
      <c r="B124" s="11" t="s">
        <v>118</v>
      </c>
    </row>
    <row r="125" spans="2:2" x14ac:dyDescent="0.25">
      <c r="B125" s="11" t="s">
        <v>119</v>
      </c>
    </row>
    <row r="127" spans="2:2" x14ac:dyDescent="0.25">
      <c r="B127" s="11" t="s">
        <v>120</v>
      </c>
    </row>
    <row r="128" spans="2:2" x14ac:dyDescent="0.25">
      <c r="B128" s="11" t="s">
        <v>121</v>
      </c>
    </row>
    <row r="129" spans="2:2" x14ac:dyDescent="0.25">
      <c r="B129" s="11" t="s">
        <v>122</v>
      </c>
    </row>
    <row r="130" spans="2:2" x14ac:dyDescent="0.25">
      <c r="B130" s="11" t="s">
        <v>123</v>
      </c>
    </row>
    <row r="132" spans="2:2" x14ac:dyDescent="0.25">
      <c r="B132" s="11" t="s">
        <v>115</v>
      </c>
    </row>
    <row r="133" spans="2:2" x14ac:dyDescent="0.25">
      <c r="B133" s="11" t="s">
        <v>125</v>
      </c>
    </row>
    <row r="134" spans="2:2" x14ac:dyDescent="0.25">
      <c r="B134" s="11" t="s">
        <v>126</v>
      </c>
    </row>
  </sheetData>
  <pageMargins left="0.7" right="0.7" top="0.75" bottom="0.75" header="0.3" footer="0.3"/>
  <pageSetup paperSize="258" orientation="landscape"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d669638-1a2a-445d-87f7-634815b40e44" xsi:nil="true"/>
    <Omschrijving xmlns="f069d14f-7850-472b-b4d4-ce2626c840ca" xsi:nil="true"/>
    <lcf76f155ced4ddcb4097134ff3c332f xmlns="f069d14f-7850-472b-b4d4-ce2626c840c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E70497A2561043B9995F6EB187472A" ma:contentTypeVersion="13" ma:contentTypeDescription="Een nieuw document maken." ma:contentTypeScope="" ma:versionID="19db4fdb7d31a980842fc13f7a2997c5">
  <xsd:schema xmlns:xsd="http://www.w3.org/2001/XMLSchema" xmlns:xs="http://www.w3.org/2001/XMLSchema" xmlns:p="http://schemas.microsoft.com/office/2006/metadata/properties" xmlns:ns2="f069d14f-7850-472b-b4d4-ce2626c840ca" xmlns:ns3="4d669638-1a2a-445d-87f7-634815b40e44" targetNamespace="http://schemas.microsoft.com/office/2006/metadata/properties" ma:root="true" ma:fieldsID="1478b8555d201357bf302830c00a69c9" ns2:_="" ns3:_="">
    <xsd:import namespace="f069d14f-7850-472b-b4d4-ce2626c840ca"/>
    <xsd:import namespace="4d669638-1a2a-445d-87f7-634815b40e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2:Omschrijv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9d14f-7850-472b-b4d4-ce2626c840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94b5e6e5-dea6-4336-95bf-ea9ead2ca2e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Omschrijving" ma:index="20" nillable="true" ma:displayName="Omschrijving" ma:format="Dropdown" ma:internalName="Omschrijv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669638-1a2a-445d-87f7-634815b40e4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bc1f0b21-4bdb-49d5-ab25-e8d4b23319d3}" ma:internalName="TaxCatchAll" ma:showField="CatchAllData" ma:web="4d669638-1a2a-445d-87f7-634815b40e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B4E0A1-0422-47D9-A7E5-4A2573C93CD0}">
  <ds:schemaRefs>
    <ds:schemaRef ds:uri="f069d14f-7850-472b-b4d4-ce2626c840ca"/>
    <ds:schemaRef ds:uri="http://schemas.microsoft.com/office/2006/metadata/properties"/>
    <ds:schemaRef ds:uri="http://purl.org/dc/dcmitype/"/>
    <ds:schemaRef ds:uri="http://purl.org/dc/elements/1.1/"/>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4d669638-1a2a-445d-87f7-634815b40e44"/>
  </ds:schemaRefs>
</ds:datastoreItem>
</file>

<file path=customXml/itemProps2.xml><?xml version="1.0" encoding="utf-8"?>
<ds:datastoreItem xmlns:ds="http://schemas.openxmlformats.org/officeDocument/2006/customXml" ds:itemID="{458E8282-91DE-4B38-B999-9610B42B81B3}">
  <ds:schemaRefs>
    <ds:schemaRef ds:uri="http://schemas.microsoft.com/sharepoint/v3/contenttype/forms"/>
  </ds:schemaRefs>
</ds:datastoreItem>
</file>

<file path=customXml/itemProps3.xml><?xml version="1.0" encoding="utf-8"?>
<ds:datastoreItem xmlns:ds="http://schemas.openxmlformats.org/officeDocument/2006/customXml" ds:itemID="{034C0430-B20B-465E-BA9D-6EDCE1FD27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9d14f-7850-472b-b4d4-ce2626c840ca"/>
    <ds:schemaRef ds:uri="4d669638-1a2a-445d-87f7-634815b40e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Snoei Cyclus</vt:lpstr>
      <vt:lpstr>BVC Cyclus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Ruiter-Janssen, Lydia de</dc:creator>
  <cp:lastModifiedBy>Willemsen, Linda</cp:lastModifiedBy>
  <cp:lastPrinted>2026-07-08T08:35:55Z</cp:lastPrinted>
  <dcterms:created xsi:type="dcterms:W3CDTF">2026-03-13T12:41:22Z</dcterms:created>
  <dcterms:modified xsi:type="dcterms:W3CDTF">2026-07-08T08:36:33Z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0x01010064E70497A2561043B9995F6EB187472A</vt:lpwstr>
  </property>
  <property fmtid="{D5CDD505-2E9C-101B-9397-08002B2CF9AE}" pid="3" name="MediaServiceImageTags">
    <vt:lpwstr/>
  </property>
</Properties>
</file>